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novation\Desktop\이노베이션아카데미\1. 시설공사\3. 새롬관3F 및 마루관 개선공사\7. 계약서류\새롬관\건축, 기계\2. 설계내역서\공내역\"/>
    </mc:Choice>
  </mc:AlternateContent>
  <xr:revisionPtr revIDLastSave="0" documentId="8_{97907176-932E-4192-A0DB-D92C0D9176E2}" xr6:coauthVersionLast="36" xr6:coauthVersionMax="36" xr10:uidLastSave="{00000000-0000-0000-0000-000000000000}"/>
  <bookViews>
    <workbookView xWindow="-120" yWindow="-120" windowWidth="51840" windowHeight="21240" activeTab="5" xr2:uid="{CF99816C-6014-4086-A5BC-4FA8589C0DE9}"/>
  </bookViews>
  <sheets>
    <sheet name="공종별집계표" sheetId="8" r:id="rId1"/>
    <sheet name="공종별내역서" sheetId="7" r:id="rId2"/>
    <sheet name="일위대가목록" sheetId="6" r:id="rId3"/>
    <sheet name="일위대가" sheetId="5" r:id="rId4"/>
    <sheet name="단가대비표" sheetId="4" r:id="rId5"/>
    <sheet name="원가계산서" sheetId="3" r:id="rId6"/>
    <sheet name=" 공사설정 " sheetId="2" r:id="rId7"/>
    <sheet name="Sheet1" sheetId="1" r:id="rId8"/>
  </sheets>
  <definedNames>
    <definedName name="_xlnm.Print_Area" localSheetId="1">공종별내역서!$A$1:$M$210</definedName>
    <definedName name="_xlnm.Print_Area" localSheetId="0">공종별집계표!$A$1:$M$26</definedName>
    <definedName name="_xlnm.Print_Area" localSheetId="4">단가대비표!$A$1:$X$50</definedName>
    <definedName name="_xlnm.Print_Area" localSheetId="3">일위대가!$A$1:$M$273</definedName>
    <definedName name="_xlnm.Print_Area" localSheetId="2">일위대가목록!$A$1:$M$48</definedName>
    <definedName name="_xlnm.Print_Titles" localSheetId="1">공종별내역서!$1:$3</definedName>
    <definedName name="_xlnm.Print_Titles" localSheetId="0">공종별집계표!$1:$4</definedName>
    <definedName name="_xlnm.Print_Titles" localSheetId="4">단가대비표!$1:$4</definedName>
    <definedName name="_xlnm.Print_Titles" localSheetId="5">원가계산서!$1:$3</definedName>
    <definedName name="_xlnm.Print_Titles" localSheetId="3">일위대가!$1:$3</definedName>
    <definedName name="_xlnm.Print_Titles" localSheetId="2">일위대가목록!$1:$3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1" i="5" l="1"/>
  <c r="H151" i="5"/>
  <c r="J151" i="5"/>
  <c r="K151" i="5"/>
  <c r="H152" i="5"/>
  <c r="J152" i="5"/>
  <c r="H72" i="5"/>
  <c r="H73" i="5"/>
  <c r="H74" i="5"/>
  <c r="H75" i="5"/>
  <c r="H76" i="5"/>
  <c r="H77" i="5"/>
  <c r="F152" i="5" l="1"/>
  <c r="L152" i="5" s="1"/>
  <c r="L151" i="5"/>
  <c r="I190" i="7"/>
  <c r="K190" i="7" s="1"/>
  <c r="G190" i="7"/>
  <c r="E190" i="7"/>
  <c r="F190" i="7" s="1"/>
  <c r="I189" i="7"/>
  <c r="J189" i="7" s="1"/>
  <c r="J210" i="7" s="1"/>
  <c r="I15" i="8" s="1"/>
  <c r="J15" i="8" s="1"/>
  <c r="G189" i="7"/>
  <c r="E189" i="7"/>
  <c r="I167" i="7"/>
  <c r="J167" i="7" s="1"/>
  <c r="J187" i="7" s="1"/>
  <c r="I14" i="8" s="1"/>
  <c r="J14" i="8" s="1"/>
  <c r="G167" i="7"/>
  <c r="K167" i="7" s="1"/>
  <c r="E167" i="7"/>
  <c r="I166" i="7"/>
  <c r="G166" i="7"/>
  <c r="H166" i="7" s="1"/>
  <c r="E166" i="7"/>
  <c r="I122" i="7"/>
  <c r="G122" i="7"/>
  <c r="E122" i="7"/>
  <c r="F122" i="7" s="1"/>
  <c r="I121" i="7"/>
  <c r="G121" i="7"/>
  <c r="H121" i="7" s="1"/>
  <c r="E121" i="7"/>
  <c r="I120" i="7"/>
  <c r="G120" i="7"/>
  <c r="H120" i="7" s="1"/>
  <c r="E120" i="7"/>
  <c r="I97" i="7"/>
  <c r="J97" i="7" s="1"/>
  <c r="J118" i="7" s="1"/>
  <c r="I11" i="8" s="1"/>
  <c r="J11" i="8" s="1"/>
  <c r="G97" i="7"/>
  <c r="E97" i="7"/>
  <c r="K97" i="7" s="1"/>
  <c r="I64" i="7"/>
  <c r="G64" i="7"/>
  <c r="H64" i="7" s="1"/>
  <c r="E64" i="7"/>
  <c r="I62" i="7"/>
  <c r="J62" i="7" s="1"/>
  <c r="G62" i="7"/>
  <c r="E62" i="7"/>
  <c r="I61" i="7"/>
  <c r="J61" i="7" s="1"/>
  <c r="G61" i="7"/>
  <c r="H61" i="7" s="1"/>
  <c r="E61" i="7"/>
  <c r="F61" i="7" s="1"/>
  <c r="J271" i="5"/>
  <c r="H271" i="5"/>
  <c r="J270" i="5"/>
  <c r="H270" i="5"/>
  <c r="K269" i="5"/>
  <c r="H267" i="5"/>
  <c r="F267" i="5"/>
  <c r="J266" i="5"/>
  <c r="H266" i="5"/>
  <c r="J257" i="5"/>
  <c r="F257" i="5"/>
  <c r="H256" i="5"/>
  <c r="F256" i="5"/>
  <c r="J251" i="5"/>
  <c r="J253" i="5" s="1"/>
  <c r="G45" i="6" s="1"/>
  <c r="J125" i="5" s="1"/>
  <c r="F251" i="5"/>
  <c r="F250" i="5"/>
  <c r="J246" i="5"/>
  <c r="H246" i="5"/>
  <c r="F245" i="5"/>
  <c r="J244" i="5"/>
  <c r="K243" i="5"/>
  <c r="F243" i="5"/>
  <c r="H237" i="5"/>
  <c r="F237" i="5"/>
  <c r="J233" i="5"/>
  <c r="J240" i="5" s="1"/>
  <c r="G43" i="6" s="1"/>
  <c r="J120" i="5" s="1"/>
  <c r="H233" i="5"/>
  <c r="F233" i="5"/>
  <c r="F224" i="5"/>
  <c r="K215" i="5"/>
  <c r="F211" i="5"/>
  <c r="K198" i="5"/>
  <c r="J192" i="5"/>
  <c r="H192" i="5"/>
  <c r="J187" i="5"/>
  <c r="H187" i="5"/>
  <c r="J181" i="5"/>
  <c r="H181" i="5"/>
  <c r="J182" i="5" s="1"/>
  <c r="J180" i="5"/>
  <c r="F178" i="5"/>
  <c r="J177" i="5"/>
  <c r="F177" i="5"/>
  <c r="H172" i="5"/>
  <c r="J171" i="5"/>
  <c r="J174" i="5" s="1"/>
  <c r="G33" i="6" s="1"/>
  <c r="J17" i="5" s="1"/>
  <c r="J18" i="5" s="1"/>
  <c r="G6" i="6" s="1"/>
  <c r="I29" i="7" s="1"/>
  <c r="J29" i="7" s="1"/>
  <c r="H171" i="5"/>
  <c r="J141" i="5"/>
  <c r="J143" i="5" s="1"/>
  <c r="G27" i="6" s="1"/>
  <c r="I144" i="7" s="1"/>
  <c r="J144" i="7" s="1"/>
  <c r="H141" i="5"/>
  <c r="F141" i="5"/>
  <c r="J136" i="5"/>
  <c r="H136" i="5"/>
  <c r="H138" i="5" s="1"/>
  <c r="F26" i="6" s="1"/>
  <c r="G143" i="7" s="1"/>
  <c r="H143" i="7" s="1"/>
  <c r="J114" i="5"/>
  <c r="J100" i="5"/>
  <c r="J102" i="5" s="1"/>
  <c r="G19" i="6" s="1"/>
  <c r="I63" i="7" s="1"/>
  <c r="J63" i="7" s="1"/>
  <c r="H100" i="5"/>
  <c r="F100" i="5"/>
  <c r="H96" i="5"/>
  <c r="J95" i="5"/>
  <c r="J94" i="5"/>
  <c r="H94" i="5"/>
  <c r="F94" i="5"/>
  <c r="K88" i="5"/>
  <c r="H88" i="5"/>
  <c r="J84" i="5"/>
  <c r="H84" i="5"/>
  <c r="F84" i="5"/>
  <c r="J81" i="5"/>
  <c r="H81" i="5"/>
  <c r="F81" i="5"/>
  <c r="K80" i="5"/>
  <c r="I68" i="5"/>
  <c r="J68" i="5" s="1"/>
  <c r="J69" i="5" s="1"/>
  <c r="G14" i="6" s="1"/>
  <c r="I56" i="7" s="1"/>
  <c r="J56" i="7" s="1"/>
  <c r="G68" i="5"/>
  <c r="H69" i="5" s="1"/>
  <c r="F14" i="6" s="1"/>
  <c r="G56" i="7" s="1"/>
  <c r="H56" i="7" s="1"/>
  <c r="F68" i="5"/>
  <c r="J64" i="5"/>
  <c r="J60" i="5"/>
  <c r="I56" i="5"/>
  <c r="F56" i="5"/>
  <c r="I54" i="5"/>
  <c r="I53" i="5"/>
  <c r="F53" i="5"/>
  <c r="I52" i="5"/>
  <c r="F39" i="5"/>
  <c r="J38" i="5"/>
  <c r="H38" i="5"/>
  <c r="H41" i="5" s="1"/>
  <c r="F10" i="6" s="1"/>
  <c r="G52" i="7" s="1"/>
  <c r="H52" i="7" s="1"/>
  <c r="F38" i="5"/>
  <c r="H34" i="5"/>
  <c r="J32" i="5"/>
  <c r="J35" i="5" s="1"/>
  <c r="G9" i="6" s="1"/>
  <c r="I51" i="7" s="1"/>
  <c r="J51" i="7" s="1"/>
  <c r="H32" i="5"/>
  <c r="H27" i="5"/>
  <c r="H16" i="5"/>
  <c r="F16" i="5"/>
  <c r="J10" i="5"/>
  <c r="H10" i="5"/>
  <c r="J9" i="5"/>
  <c r="H9" i="5"/>
  <c r="F9" i="5"/>
  <c r="J5" i="5"/>
  <c r="J6" i="5" s="1"/>
  <c r="G4" i="6" s="1"/>
  <c r="I5" i="7" s="1"/>
  <c r="J5" i="7" s="1"/>
  <c r="J26" i="7" s="1"/>
  <c r="I7" i="8" s="1"/>
  <c r="J7" i="8" s="1"/>
  <c r="H5" i="5"/>
  <c r="H6" i="5" s="1"/>
  <c r="F4" i="6" s="1"/>
  <c r="G5" i="7" s="1"/>
  <c r="H5" i="7" s="1"/>
  <c r="H26" i="7" s="1"/>
  <c r="G7" i="8" s="1"/>
  <c r="H7" i="8" s="1"/>
  <c r="H272" i="5"/>
  <c r="J272" i="5"/>
  <c r="F271" i="5"/>
  <c r="F270" i="5"/>
  <c r="F269" i="5"/>
  <c r="H269" i="5"/>
  <c r="J269" i="5"/>
  <c r="F268" i="5"/>
  <c r="H268" i="5"/>
  <c r="J268" i="5"/>
  <c r="K268" i="5"/>
  <c r="J267" i="5"/>
  <c r="F266" i="5"/>
  <c r="F263" i="5"/>
  <c r="H263" i="5"/>
  <c r="F47" i="6" s="1"/>
  <c r="H130" i="5" s="1"/>
  <c r="J263" i="5"/>
  <c r="G47" i="6" s="1"/>
  <c r="J130" i="5" s="1"/>
  <c r="F262" i="5"/>
  <c r="H262" i="5"/>
  <c r="J262" i="5"/>
  <c r="K262" i="5"/>
  <c r="H258" i="5"/>
  <c r="J258" i="5"/>
  <c r="H257" i="5"/>
  <c r="J256" i="5"/>
  <c r="H253" i="5"/>
  <c r="F45" i="6" s="1"/>
  <c r="H252" i="5"/>
  <c r="J252" i="5"/>
  <c r="H251" i="5"/>
  <c r="H250" i="5"/>
  <c r="F252" i="5" s="1"/>
  <c r="J250" i="5"/>
  <c r="K250" i="5"/>
  <c r="F246" i="5"/>
  <c r="H245" i="5"/>
  <c r="J245" i="5"/>
  <c r="K245" i="5"/>
  <c r="H244" i="5"/>
  <c r="H243" i="5"/>
  <c r="J243" i="5"/>
  <c r="H239" i="5"/>
  <c r="J239" i="5"/>
  <c r="F238" i="5"/>
  <c r="H238" i="5"/>
  <c r="J238" i="5"/>
  <c r="K238" i="5"/>
  <c r="J237" i="5"/>
  <c r="F236" i="5"/>
  <c r="H236" i="5"/>
  <c r="J236" i="5"/>
  <c r="K236" i="5"/>
  <c r="F235" i="5"/>
  <c r="H235" i="5"/>
  <c r="J235" i="5"/>
  <c r="K235" i="5"/>
  <c r="F234" i="5"/>
  <c r="H234" i="5"/>
  <c r="J234" i="5"/>
  <c r="K234" i="5"/>
  <c r="F230" i="5"/>
  <c r="H230" i="5"/>
  <c r="F42" i="6" s="1"/>
  <c r="H119" i="5" s="1"/>
  <c r="F229" i="5"/>
  <c r="H229" i="5"/>
  <c r="J229" i="5"/>
  <c r="K229" i="5"/>
  <c r="F228" i="5"/>
  <c r="H228" i="5"/>
  <c r="J228" i="5"/>
  <c r="J230" i="5" s="1"/>
  <c r="G42" i="6" s="1"/>
  <c r="J119" i="5" s="1"/>
  <c r="K228" i="5"/>
  <c r="H224" i="5"/>
  <c r="H225" i="5" s="1"/>
  <c r="F41" i="6" s="1"/>
  <c r="H115" i="5" s="1"/>
  <c r="J224" i="5"/>
  <c r="J225" i="5" s="1"/>
  <c r="G41" i="6" s="1"/>
  <c r="J115" i="5" s="1"/>
  <c r="H221" i="5"/>
  <c r="F40" i="6" s="1"/>
  <c r="H210" i="5" s="1"/>
  <c r="H220" i="5"/>
  <c r="J220" i="5"/>
  <c r="F219" i="5"/>
  <c r="H219" i="5"/>
  <c r="F218" i="5"/>
  <c r="H218" i="5"/>
  <c r="J218" i="5"/>
  <c r="K218" i="5"/>
  <c r="F217" i="5"/>
  <c r="H217" i="5"/>
  <c r="J217" i="5"/>
  <c r="K217" i="5"/>
  <c r="F216" i="5"/>
  <c r="H216" i="5"/>
  <c r="J219" i="5" s="1"/>
  <c r="J221" i="5" s="1"/>
  <c r="G40" i="6" s="1"/>
  <c r="J210" i="5" s="1"/>
  <c r="J216" i="5"/>
  <c r="K216" i="5"/>
  <c r="F215" i="5"/>
  <c r="H215" i="5"/>
  <c r="J215" i="5"/>
  <c r="H211" i="5"/>
  <c r="J211" i="5"/>
  <c r="F209" i="5"/>
  <c r="H209" i="5"/>
  <c r="J209" i="5"/>
  <c r="F208" i="5"/>
  <c r="H208" i="5"/>
  <c r="J208" i="5"/>
  <c r="K208" i="5"/>
  <c r="F205" i="5"/>
  <c r="F204" i="5"/>
  <c r="H204" i="5"/>
  <c r="H205" i="5" s="1"/>
  <c r="F38" i="6" s="1"/>
  <c r="H193" i="5" s="1"/>
  <c r="F203" i="5"/>
  <c r="H203" i="5"/>
  <c r="J203" i="5"/>
  <c r="K203" i="5"/>
  <c r="F202" i="5"/>
  <c r="H202" i="5"/>
  <c r="J204" i="5" s="1"/>
  <c r="J205" i="5" s="1"/>
  <c r="G38" i="6" s="1"/>
  <c r="J193" i="5" s="1"/>
  <c r="J202" i="5"/>
  <c r="K202" i="5"/>
  <c r="F199" i="5"/>
  <c r="H199" i="5"/>
  <c r="F37" i="6" s="1"/>
  <c r="H188" i="5" s="1"/>
  <c r="J199" i="5"/>
  <c r="G37" i="6" s="1"/>
  <c r="J188" i="5" s="1"/>
  <c r="F198" i="5"/>
  <c r="H198" i="5"/>
  <c r="J198" i="5"/>
  <c r="F197" i="5"/>
  <c r="H197" i="5"/>
  <c r="J197" i="5"/>
  <c r="K197" i="5"/>
  <c r="F192" i="5"/>
  <c r="F187" i="5"/>
  <c r="F186" i="5"/>
  <c r="H186" i="5"/>
  <c r="J186" i="5"/>
  <c r="K186" i="5"/>
  <c r="F182" i="5"/>
  <c r="H182" i="5"/>
  <c r="H180" i="5"/>
  <c r="F179" i="5"/>
  <c r="H179" i="5"/>
  <c r="J179" i="5"/>
  <c r="K179" i="5"/>
  <c r="H178" i="5"/>
  <c r="J178" i="5"/>
  <c r="K178" i="5"/>
  <c r="H177" i="5"/>
  <c r="F174" i="5"/>
  <c r="F173" i="5"/>
  <c r="H173" i="5"/>
  <c r="J173" i="5"/>
  <c r="K173" i="5"/>
  <c r="F172" i="5"/>
  <c r="J172" i="5"/>
  <c r="K172" i="5"/>
  <c r="F171" i="5"/>
  <c r="F168" i="5"/>
  <c r="H168" i="5"/>
  <c r="F32" i="6" s="1"/>
  <c r="G149" i="7" s="1"/>
  <c r="H149" i="7" s="1"/>
  <c r="F167" i="5"/>
  <c r="H167" i="5"/>
  <c r="J167" i="5"/>
  <c r="J168" i="5" s="1"/>
  <c r="G32" i="6" s="1"/>
  <c r="I149" i="7" s="1"/>
  <c r="J149" i="7" s="1"/>
  <c r="F166" i="5"/>
  <c r="H166" i="5"/>
  <c r="J166" i="5"/>
  <c r="K166" i="5"/>
  <c r="F163" i="5"/>
  <c r="H163" i="5"/>
  <c r="F31" i="6" s="1"/>
  <c r="G148" i="7" s="1"/>
  <c r="H148" i="7" s="1"/>
  <c r="J163" i="5"/>
  <c r="G31" i="6" s="1"/>
  <c r="I148" i="7" s="1"/>
  <c r="J148" i="7" s="1"/>
  <c r="F162" i="5"/>
  <c r="H162" i="5"/>
  <c r="J162" i="5"/>
  <c r="K162" i="5"/>
  <c r="F161" i="5"/>
  <c r="H161" i="5"/>
  <c r="J161" i="5"/>
  <c r="K161" i="5"/>
  <c r="F158" i="5"/>
  <c r="H158" i="5"/>
  <c r="F30" i="6" s="1"/>
  <c r="G147" i="7" s="1"/>
  <c r="H147" i="7" s="1"/>
  <c r="F157" i="5"/>
  <c r="H157" i="5"/>
  <c r="J157" i="5"/>
  <c r="J158" i="5" s="1"/>
  <c r="G30" i="6" s="1"/>
  <c r="I147" i="7" s="1"/>
  <c r="J147" i="7" s="1"/>
  <c r="F156" i="5"/>
  <c r="H156" i="5"/>
  <c r="J156" i="5"/>
  <c r="K156" i="5"/>
  <c r="F155" i="5"/>
  <c r="H155" i="5"/>
  <c r="J155" i="5"/>
  <c r="K155" i="5"/>
  <c r="F29" i="6"/>
  <c r="G146" i="7" s="1"/>
  <c r="H146" i="7" s="1"/>
  <c r="G29" i="6"/>
  <c r="I146" i="7" s="1"/>
  <c r="J146" i="7" s="1"/>
  <c r="F148" i="5"/>
  <c r="F147" i="5"/>
  <c r="H147" i="5"/>
  <c r="F146" i="5"/>
  <c r="H146" i="5"/>
  <c r="H148" i="5" s="1"/>
  <c r="F28" i="6" s="1"/>
  <c r="G145" i="7" s="1"/>
  <c r="H145" i="7" s="1"/>
  <c r="J146" i="5"/>
  <c r="K146" i="5"/>
  <c r="F142" i="5"/>
  <c r="H142" i="5"/>
  <c r="J142" i="5"/>
  <c r="K142" i="5"/>
  <c r="F137" i="5"/>
  <c r="H137" i="5"/>
  <c r="J137" i="5"/>
  <c r="K137" i="5"/>
  <c r="F114" i="5"/>
  <c r="F111" i="5"/>
  <c r="H111" i="5"/>
  <c r="F21" i="6" s="1"/>
  <c r="G66" i="7" s="1"/>
  <c r="H66" i="7" s="1"/>
  <c r="J111" i="5"/>
  <c r="G21" i="6" s="1"/>
  <c r="I66" i="7" s="1"/>
  <c r="J66" i="7" s="1"/>
  <c r="F110" i="5"/>
  <c r="H110" i="5"/>
  <c r="J110" i="5"/>
  <c r="K110" i="5"/>
  <c r="F107" i="5"/>
  <c r="H107" i="5"/>
  <c r="F20" i="6" s="1"/>
  <c r="G65" i="7" s="1"/>
  <c r="H65" i="7" s="1"/>
  <c r="J107" i="5"/>
  <c r="G20" i="6" s="1"/>
  <c r="I65" i="7" s="1"/>
  <c r="J65" i="7" s="1"/>
  <c r="F106" i="5"/>
  <c r="H106" i="5"/>
  <c r="J106" i="5"/>
  <c r="K106" i="5"/>
  <c r="F105" i="5"/>
  <c r="H105" i="5"/>
  <c r="J105" i="5"/>
  <c r="K105" i="5"/>
  <c r="F101" i="5"/>
  <c r="H101" i="5"/>
  <c r="J101" i="5"/>
  <c r="K101" i="5"/>
  <c r="J96" i="5"/>
  <c r="H95" i="5"/>
  <c r="F91" i="5"/>
  <c r="F90" i="5"/>
  <c r="H90" i="5"/>
  <c r="F89" i="5"/>
  <c r="H89" i="5"/>
  <c r="J89" i="5"/>
  <c r="K89" i="5"/>
  <c r="F88" i="5"/>
  <c r="J88" i="5"/>
  <c r="K84" i="5"/>
  <c r="F82" i="5"/>
  <c r="H82" i="5"/>
  <c r="J82" i="5"/>
  <c r="K82" i="5"/>
  <c r="F80" i="5"/>
  <c r="H80" i="5"/>
  <c r="J80" i="5"/>
  <c r="J76" i="5"/>
  <c r="F74" i="5"/>
  <c r="J74" i="5"/>
  <c r="K74" i="5"/>
  <c r="F73" i="5"/>
  <c r="J73" i="5"/>
  <c r="K73" i="5"/>
  <c r="F72" i="5"/>
  <c r="J72" i="5"/>
  <c r="F64" i="5"/>
  <c r="F62" i="5"/>
  <c r="H62" i="5"/>
  <c r="J62" i="5"/>
  <c r="K62" i="5"/>
  <c r="F61" i="5"/>
  <c r="H61" i="5"/>
  <c r="J61" i="5"/>
  <c r="K61" i="5"/>
  <c r="F60" i="5"/>
  <c r="H60" i="5"/>
  <c r="H56" i="5"/>
  <c r="F54" i="5"/>
  <c r="H54" i="5"/>
  <c r="K54" i="5"/>
  <c r="H53" i="5"/>
  <c r="K53" i="5"/>
  <c r="F52" i="5"/>
  <c r="H52" i="5"/>
  <c r="F48" i="5"/>
  <c r="H48" i="5"/>
  <c r="J48" i="5"/>
  <c r="K48" i="5"/>
  <c r="F46" i="5"/>
  <c r="H46" i="5"/>
  <c r="J46" i="5"/>
  <c r="K46" i="5"/>
  <c r="F45" i="5"/>
  <c r="H45" i="5"/>
  <c r="J45" i="5"/>
  <c r="K45" i="5"/>
  <c r="F44" i="5"/>
  <c r="H44" i="5"/>
  <c r="J44" i="5"/>
  <c r="K44" i="5"/>
  <c r="F40" i="5"/>
  <c r="H40" i="5"/>
  <c r="J40" i="5"/>
  <c r="K40" i="5"/>
  <c r="H39" i="5"/>
  <c r="J39" i="5"/>
  <c r="K39" i="5"/>
  <c r="F34" i="5"/>
  <c r="J34" i="5"/>
  <c r="K34" i="5"/>
  <c r="F33" i="5"/>
  <c r="H33" i="5"/>
  <c r="J33" i="5"/>
  <c r="K33" i="5"/>
  <c r="F28" i="5"/>
  <c r="H28" i="5"/>
  <c r="J27" i="5"/>
  <c r="J16" i="5"/>
  <c r="F12" i="5"/>
  <c r="H12" i="5"/>
  <c r="F11" i="5"/>
  <c r="H11" i="5"/>
  <c r="J11" i="5"/>
  <c r="K11" i="5"/>
  <c r="F10" i="5"/>
  <c r="H190" i="7"/>
  <c r="J190" i="7"/>
  <c r="F189" i="7"/>
  <c r="H189" i="7"/>
  <c r="F167" i="7"/>
  <c r="F166" i="7"/>
  <c r="J166" i="7"/>
  <c r="H122" i="7"/>
  <c r="J122" i="7"/>
  <c r="F121" i="7"/>
  <c r="J121" i="7"/>
  <c r="F120" i="7"/>
  <c r="J120" i="7"/>
  <c r="H97" i="7"/>
  <c r="H118" i="7" s="1"/>
  <c r="G11" i="8" s="1"/>
  <c r="H11" i="8" s="1"/>
  <c r="F64" i="7"/>
  <c r="J64" i="7"/>
  <c r="F62" i="7"/>
  <c r="H62" i="7"/>
  <c r="K62" i="7"/>
  <c r="K120" i="7" l="1"/>
  <c r="H167" i="7"/>
  <c r="H187" i="7" s="1"/>
  <c r="G14" i="8" s="1"/>
  <c r="H14" i="8" s="1"/>
  <c r="F97" i="7"/>
  <c r="L97" i="7" s="1"/>
  <c r="L118" i="7" s="1"/>
  <c r="K189" i="7"/>
  <c r="K121" i="7"/>
  <c r="K122" i="7"/>
  <c r="F141" i="7"/>
  <c r="E12" i="8" s="1"/>
  <c r="F12" i="8" s="1"/>
  <c r="L252" i="5"/>
  <c r="L229" i="5"/>
  <c r="L209" i="5"/>
  <c r="L202" i="5"/>
  <c r="L204" i="5"/>
  <c r="L155" i="5"/>
  <c r="L156" i="5"/>
  <c r="H210" i="7"/>
  <c r="G15" i="8" s="1"/>
  <c r="L190" i="7"/>
  <c r="L189" i="7"/>
  <c r="F210" i="7"/>
  <c r="E15" i="8" s="1"/>
  <c r="F15" i="8" s="1"/>
  <c r="K166" i="7"/>
  <c r="L166" i="7"/>
  <c r="F187" i="7"/>
  <c r="E14" i="8" s="1"/>
  <c r="F14" i="8" s="1"/>
  <c r="H141" i="7"/>
  <c r="G12" i="8" s="1"/>
  <c r="H12" i="8" s="1"/>
  <c r="L122" i="7"/>
  <c r="J141" i="7"/>
  <c r="I12" i="8" s="1"/>
  <c r="J12" i="8" s="1"/>
  <c r="L12" i="8" s="1"/>
  <c r="L121" i="7"/>
  <c r="L120" i="7"/>
  <c r="K64" i="7"/>
  <c r="L64" i="7"/>
  <c r="L62" i="7"/>
  <c r="L61" i="7"/>
  <c r="K61" i="7"/>
  <c r="K271" i="5"/>
  <c r="L271" i="5"/>
  <c r="J273" i="5"/>
  <c r="G48" i="6" s="1"/>
  <c r="J132" i="5" s="1"/>
  <c r="J133" i="5" s="1"/>
  <c r="G25" i="6" s="1"/>
  <c r="I76" i="7" s="1"/>
  <c r="J76" i="7" s="1"/>
  <c r="L270" i="5"/>
  <c r="K270" i="5"/>
  <c r="L269" i="5"/>
  <c r="L268" i="5"/>
  <c r="L267" i="5"/>
  <c r="K267" i="5"/>
  <c r="H273" i="5"/>
  <c r="F48" i="6" s="1"/>
  <c r="H132" i="5" s="1"/>
  <c r="H133" i="5" s="1"/>
  <c r="F25" i="6" s="1"/>
  <c r="G76" i="7" s="1"/>
  <c r="H76" i="7" s="1"/>
  <c r="F272" i="5"/>
  <c r="L266" i="5"/>
  <c r="K266" i="5"/>
  <c r="L262" i="5"/>
  <c r="L263" i="5"/>
  <c r="E47" i="6"/>
  <c r="F130" i="5" s="1"/>
  <c r="L130" i="5" s="1"/>
  <c r="J259" i="5"/>
  <c r="G46" i="6" s="1"/>
  <c r="J126" i="5" s="1"/>
  <c r="L257" i="5"/>
  <c r="K257" i="5"/>
  <c r="H259" i="5"/>
  <c r="F46" i="6" s="1"/>
  <c r="H126" i="5" s="1"/>
  <c r="H127" i="5" s="1"/>
  <c r="F24" i="6" s="1"/>
  <c r="G75" i="7" s="1"/>
  <c r="H75" i="7" s="1"/>
  <c r="F258" i="5"/>
  <c r="L258" i="5" s="1"/>
  <c r="K256" i="5"/>
  <c r="L256" i="5"/>
  <c r="F259" i="5"/>
  <c r="K251" i="5"/>
  <c r="L251" i="5"/>
  <c r="J131" i="5"/>
  <c r="H131" i="5"/>
  <c r="H125" i="5"/>
  <c r="L250" i="5"/>
  <c r="F253" i="5"/>
  <c r="L253" i="5" s="1"/>
  <c r="L246" i="5"/>
  <c r="H247" i="5"/>
  <c r="F44" i="6" s="1"/>
  <c r="H124" i="5" s="1"/>
  <c r="K246" i="5"/>
  <c r="L245" i="5"/>
  <c r="J247" i="5"/>
  <c r="G44" i="6" s="1"/>
  <c r="J124" i="5" s="1"/>
  <c r="K244" i="5"/>
  <c r="F244" i="5"/>
  <c r="L244" i="5" s="1"/>
  <c r="L243" i="5"/>
  <c r="F247" i="5"/>
  <c r="L238" i="5"/>
  <c r="L237" i="5"/>
  <c r="K237" i="5"/>
  <c r="L236" i="5"/>
  <c r="L235" i="5"/>
  <c r="L234" i="5"/>
  <c r="J121" i="5"/>
  <c r="G23" i="6" s="1"/>
  <c r="I74" i="7" s="1"/>
  <c r="J74" i="7" s="1"/>
  <c r="H240" i="5"/>
  <c r="F43" i="6" s="1"/>
  <c r="H120" i="5" s="1"/>
  <c r="H121" i="5" s="1"/>
  <c r="F23" i="6" s="1"/>
  <c r="G74" i="7" s="1"/>
  <c r="H74" i="7" s="1"/>
  <c r="F239" i="5"/>
  <c r="L239" i="5" s="1"/>
  <c r="K233" i="5"/>
  <c r="L233" i="5"/>
  <c r="L230" i="5"/>
  <c r="L228" i="5"/>
  <c r="K224" i="5"/>
  <c r="L224" i="5"/>
  <c r="F225" i="5"/>
  <c r="L225" i="5" s="1"/>
  <c r="L218" i="5"/>
  <c r="L217" i="5"/>
  <c r="L216" i="5"/>
  <c r="F220" i="5"/>
  <c r="L215" i="5"/>
  <c r="J212" i="5"/>
  <c r="G39" i="6" s="1"/>
  <c r="J83" i="5" s="1"/>
  <c r="J85" i="5" s="1"/>
  <c r="G16" i="6" s="1"/>
  <c r="I58" i="7" s="1"/>
  <c r="J58" i="7" s="1"/>
  <c r="L211" i="5"/>
  <c r="K211" i="5"/>
  <c r="H212" i="5"/>
  <c r="F39" i="6" s="1"/>
  <c r="H83" i="5" s="1"/>
  <c r="H85" i="5" s="1"/>
  <c r="F16" i="6" s="1"/>
  <c r="G58" i="7" s="1"/>
  <c r="H58" i="7" s="1"/>
  <c r="L208" i="5"/>
  <c r="L203" i="5"/>
  <c r="L205" i="5"/>
  <c r="J194" i="5"/>
  <c r="G36" i="6" s="1"/>
  <c r="J23" i="5" s="1"/>
  <c r="L198" i="5"/>
  <c r="L197" i="5"/>
  <c r="L199" i="5"/>
  <c r="K192" i="5"/>
  <c r="L192" i="5"/>
  <c r="H194" i="5"/>
  <c r="F36" i="6" s="1"/>
  <c r="H23" i="5" s="1"/>
  <c r="J189" i="5"/>
  <c r="G35" i="6" s="1"/>
  <c r="J22" i="5" s="1"/>
  <c r="H189" i="5"/>
  <c r="F35" i="6" s="1"/>
  <c r="H22" i="5" s="1"/>
  <c r="L187" i="5"/>
  <c r="K187" i="5"/>
  <c r="L186" i="5"/>
  <c r="K181" i="5"/>
  <c r="F181" i="5"/>
  <c r="L181" i="5" s="1"/>
  <c r="H183" i="5"/>
  <c r="F34" i="6" s="1"/>
  <c r="H21" i="5" s="1"/>
  <c r="K180" i="5"/>
  <c r="F180" i="5"/>
  <c r="L180" i="5" s="1"/>
  <c r="L179" i="5"/>
  <c r="J183" i="5"/>
  <c r="G34" i="6" s="1"/>
  <c r="J21" i="5" s="1"/>
  <c r="L178" i="5"/>
  <c r="K177" i="5"/>
  <c r="L177" i="5"/>
  <c r="F183" i="5"/>
  <c r="L173" i="5"/>
  <c r="L172" i="5"/>
  <c r="H174" i="5"/>
  <c r="F33" i="6" s="1"/>
  <c r="H17" i="5" s="1"/>
  <c r="H18" i="5" s="1"/>
  <c r="F6" i="6" s="1"/>
  <c r="G29" i="7" s="1"/>
  <c r="H29" i="7" s="1"/>
  <c r="K171" i="5"/>
  <c r="L171" i="5"/>
  <c r="L168" i="5"/>
  <c r="L166" i="5"/>
  <c r="L167" i="5"/>
  <c r="L162" i="5"/>
  <c r="L163" i="5"/>
  <c r="L161" i="5"/>
  <c r="L158" i="5"/>
  <c r="J147" i="5"/>
  <c r="J148" i="5" s="1"/>
  <c r="G28" i="6" s="1"/>
  <c r="I145" i="7" s="1"/>
  <c r="J145" i="7" s="1"/>
  <c r="L146" i="5"/>
  <c r="L142" i="5"/>
  <c r="H143" i="5"/>
  <c r="F27" i="6" s="1"/>
  <c r="G144" i="7" s="1"/>
  <c r="H144" i="7" s="1"/>
  <c r="H164" i="7" s="1"/>
  <c r="G13" i="8" s="1"/>
  <c r="H13" i="8" s="1"/>
  <c r="K141" i="5"/>
  <c r="L141" i="5"/>
  <c r="F143" i="5"/>
  <c r="L137" i="5"/>
  <c r="J138" i="5"/>
  <c r="G26" i="6" s="1"/>
  <c r="I143" i="7" s="1"/>
  <c r="J143" i="7" s="1"/>
  <c r="K136" i="5"/>
  <c r="F136" i="5"/>
  <c r="F138" i="5" s="1"/>
  <c r="K130" i="5"/>
  <c r="J116" i="5"/>
  <c r="G22" i="6" s="1"/>
  <c r="I67" i="7" s="1"/>
  <c r="J67" i="7" s="1"/>
  <c r="K114" i="5"/>
  <c r="H114" i="5"/>
  <c r="H116" i="5" s="1"/>
  <c r="F22" i="6" s="1"/>
  <c r="G67" i="7" s="1"/>
  <c r="H67" i="7" s="1"/>
  <c r="L110" i="5"/>
  <c r="L111" i="5"/>
  <c r="L106" i="5"/>
  <c r="L107" i="5"/>
  <c r="L105" i="5"/>
  <c r="H102" i="5"/>
  <c r="F19" i="6" s="1"/>
  <c r="G63" i="7" s="1"/>
  <c r="H63" i="7" s="1"/>
  <c r="L101" i="5"/>
  <c r="K100" i="5"/>
  <c r="L100" i="5"/>
  <c r="F102" i="5"/>
  <c r="K96" i="5"/>
  <c r="F96" i="5"/>
  <c r="L96" i="5" s="1"/>
  <c r="J97" i="5"/>
  <c r="G18" i="6" s="1"/>
  <c r="I60" i="7" s="1"/>
  <c r="J60" i="7" s="1"/>
  <c r="H97" i="5"/>
  <c r="F18" i="6" s="1"/>
  <c r="G60" i="7" s="1"/>
  <c r="H60" i="7" s="1"/>
  <c r="K95" i="5"/>
  <c r="F95" i="5"/>
  <c r="L95" i="5" s="1"/>
  <c r="K94" i="5"/>
  <c r="L94" i="5"/>
  <c r="F97" i="5"/>
  <c r="L89" i="5"/>
  <c r="L88" i="5"/>
  <c r="H91" i="5"/>
  <c r="F17" i="6" s="1"/>
  <c r="G59" i="7" s="1"/>
  <c r="H59" i="7" s="1"/>
  <c r="J90" i="5"/>
  <c r="J91" i="5" s="1"/>
  <c r="G17" i="6" s="1"/>
  <c r="I59" i="7" s="1"/>
  <c r="J59" i="7" s="1"/>
  <c r="L84" i="5"/>
  <c r="L82" i="5"/>
  <c r="L81" i="5"/>
  <c r="K81" i="5"/>
  <c r="L80" i="5"/>
  <c r="K76" i="5"/>
  <c r="F76" i="5"/>
  <c r="L76" i="5" s="1"/>
  <c r="L74" i="5"/>
  <c r="L73" i="5"/>
  <c r="K72" i="5"/>
  <c r="K68" i="5"/>
  <c r="L68" i="5"/>
  <c r="F69" i="5"/>
  <c r="L69" i="5" s="1"/>
  <c r="K64" i="5"/>
  <c r="H64" i="5"/>
  <c r="L62" i="5"/>
  <c r="L61" i="5"/>
  <c r="K60" i="5"/>
  <c r="L60" i="5"/>
  <c r="L56" i="5"/>
  <c r="K56" i="5"/>
  <c r="L54" i="5"/>
  <c r="L53" i="5"/>
  <c r="K52" i="5"/>
  <c r="L52" i="5"/>
  <c r="L48" i="5"/>
  <c r="L46" i="5"/>
  <c r="L45" i="5"/>
  <c r="L44" i="5"/>
  <c r="L40" i="5"/>
  <c r="J41" i="5"/>
  <c r="G10" i="6" s="1"/>
  <c r="I52" i="7" s="1"/>
  <c r="J52" i="7" s="1"/>
  <c r="L39" i="5"/>
  <c r="K38" i="5"/>
  <c r="L38" i="5"/>
  <c r="F41" i="5"/>
  <c r="H35" i="5"/>
  <c r="F9" i="6" s="1"/>
  <c r="G51" i="7" s="1"/>
  <c r="H51" i="7" s="1"/>
  <c r="L34" i="5"/>
  <c r="L33" i="5"/>
  <c r="K32" i="5"/>
  <c r="F32" i="5"/>
  <c r="H29" i="5"/>
  <c r="F8" i="6" s="1"/>
  <c r="G31" i="7" s="1"/>
  <c r="H31" i="7" s="1"/>
  <c r="J28" i="5"/>
  <c r="J29" i="5" s="1"/>
  <c r="G8" i="6" s="1"/>
  <c r="I31" i="7" s="1"/>
  <c r="J31" i="7" s="1"/>
  <c r="K27" i="5"/>
  <c r="F27" i="5"/>
  <c r="L16" i="5"/>
  <c r="K16" i="5"/>
  <c r="L11" i="5"/>
  <c r="J12" i="5"/>
  <c r="L12" i="5" s="1"/>
  <c r="K10" i="5"/>
  <c r="H13" i="5"/>
  <c r="F5" i="6" s="1"/>
  <c r="G28" i="7" s="1"/>
  <c r="H28" i="7" s="1"/>
  <c r="L10" i="5"/>
  <c r="L9" i="5"/>
  <c r="F13" i="5"/>
  <c r="K9" i="5"/>
  <c r="K5" i="5"/>
  <c r="F5" i="5"/>
  <c r="H47" i="6"/>
  <c r="K252" i="5"/>
  <c r="E42" i="6"/>
  <c r="L219" i="5"/>
  <c r="K219" i="5"/>
  <c r="K209" i="5"/>
  <c r="E38" i="6"/>
  <c r="K204" i="5"/>
  <c r="E37" i="6"/>
  <c r="L182" i="5"/>
  <c r="K182" i="5"/>
  <c r="E33" i="6"/>
  <c r="E32" i="6"/>
  <c r="K167" i="5"/>
  <c r="E31" i="6"/>
  <c r="E30" i="6"/>
  <c r="L157" i="5"/>
  <c r="K157" i="5"/>
  <c r="E29" i="6"/>
  <c r="E28" i="6"/>
  <c r="E145" i="7" s="1"/>
  <c r="F145" i="7" s="1"/>
  <c r="E21" i="6"/>
  <c r="E66" i="7" s="1"/>
  <c r="E20" i="6"/>
  <c r="E17" i="6"/>
  <c r="E59" i="7" s="1"/>
  <c r="H15" i="8"/>
  <c r="L15" i="8" l="1"/>
  <c r="K15" i="8"/>
  <c r="F118" i="7"/>
  <c r="E11" i="8" s="1"/>
  <c r="L167" i="7"/>
  <c r="H32" i="6"/>
  <c r="E149" i="7"/>
  <c r="H31" i="6"/>
  <c r="E148" i="7"/>
  <c r="H30" i="6"/>
  <c r="E147" i="7"/>
  <c r="H29" i="6"/>
  <c r="E146" i="7"/>
  <c r="J164" i="7"/>
  <c r="I13" i="8" s="1"/>
  <c r="J13" i="8" s="1"/>
  <c r="K147" i="5"/>
  <c r="L145" i="7"/>
  <c r="K145" i="7"/>
  <c r="L136" i="5"/>
  <c r="H95" i="7"/>
  <c r="G10" i="8" s="1"/>
  <c r="H10" i="8" s="1"/>
  <c r="L114" i="5"/>
  <c r="K66" i="7"/>
  <c r="F66" i="7"/>
  <c r="L66" i="7" s="1"/>
  <c r="H21" i="6"/>
  <c r="H20" i="6"/>
  <c r="E65" i="7"/>
  <c r="F59" i="7"/>
  <c r="L59" i="7" s="1"/>
  <c r="K59" i="7"/>
  <c r="J13" i="5"/>
  <c r="G5" i="6" s="1"/>
  <c r="I28" i="7" s="1"/>
  <c r="J28" i="7" s="1"/>
  <c r="L210" i="7"/>
  <c r="L14" i="8"/>
  <c r="T14" i="8" s="1"/>
  <c r="E26" i="3" s="1"/>
  <c r="L187" i="7"/>
  <c r="K14" i="8"/>
  <c r="K12" i="8"/>
  <c r="L141" i="7"/>
  <c r="K272" i="5"/>
  <c r="L272" i="5"/>
  <c r="F273" i="5"/>
  <c r="L259" i="5"/>
  <c r="J127" i="5"/>
  <c r="G24" i="6" s="1"/>
  <c r="I75" i="7" s="1"/>
  <c r="J75" i="7" s="1"/>
  <c r="J95" i="7" s="1"/>
  <c r="I10" i="8" s="1"/>
  <c r="J10" i="8" s="1"/>
  <c r="K258" i="5"/>
  <c r="E46" i="6"/>
  <c r="E45" i="6"/>
  <c r="L247" i="5"/>
  <c r="E44" i="6"/>
  <c r="F240" i="5"/>
  <c r="L240" i="5" s="1"/>
  <c r="K239" i="5"/>
  <c r="H42" i="6"/>
  <c r="E41" i="6"/>
  <c r="K220" i="5"/>
  <c r="L220" i="5"/>
  <c r="F221" i="5"/>
  <c r="J63" i="5"/>
  <c r="J65" i="5" s="1"/>
  <c r="G13" i="6" s="1"/>
  <c r="I55" i="7" s="1"/>
  <c r="J55" i="7" s="1"/>
  <c r="I55" i="5"/>
  <c r="G12" i="6" s="1"/>
  <c r="I54" i="7" s="1"/>
  <c r="J54" i="7" s="1"/>
  <c r="J47" i="5"/>
  <c r="J49" i="5" s="1"/>
  <c r="G11" i="6" s="1"/>
  <c r="I53" i="7" s="1"/>
  <c r="J53" i="7" s="1"/>
  <c r="J75" i="5"/>
  <c r="J77" i="5" s="1"/>
  <c r="G15" i="6" s="1"/>
  <c r="I57" i="7" s="1"/>
  <c r="J57" i="7" s="1"/>
  <c r="H47" i="5"/>
  <c r="H49" i="5" s="1"/>
  <c r="F11" i="6" s="1"/>
  <c r="G53" i="7" s="1"/>
  <c r="H53" i="7" s="1"/>
  <c r="F15" i="6"/>
  <c r="G57" i="7" s="1"/>
  <c r="H57" i="7" s="1"/>
  <c r="H63" i="5"/>
  <c r="H65" i="5" s="1"/>
  <c r="F13" i="6" s="1"/>
  <c r="G55" i="7" s="1"/>
  <c r="H55" i="7" s="1"/>
  <c r="H55" i="5"/>
  <c r="H57" i="5" s="1"/>
  <c r="F12" i="6" s="1"/>
  <c r="G54" i="7" s="1"/>
  <c r="H54" i="7" s="1"/>
  <c r="H38" i="6"/>
  <c r="J24" i="5"/>
  <c r="G7" i="6" s="1"/>
  <c r="I30" i="7" s="1"/>
  <c r="J30" i="7" s="1"/>
  <c r="H37" i="6"/>
  <c r="H24" i="5"/>
  <c r="F7" i="6" s="1"/>
  <c r="G30" i="7" s="1"/>
  <c r="H30" i="7" s="1"/>
  <c r="H49" i="7" s="1"/>
  <c r="G8" i="8" s="1"/>
  <c r="H8" i="8" s="1"/>
  <c r="L183" i="5"/>
  <c r="E34" i="6"/>
  <c r="L174" i="5"/>
  <c r="H33" i="6"/>
  <c r="K17" i="5"/>
  <c r="F17" i="5"/>
  <c r="H28" i="6"/>
  <c r="L147" i="5"/>
  <c r="L148" i="5"/>
  <c r="L143" i="5"/>
  <c r="E27" i="6"/>
  <c r="L138" i="5"/>
  <c r="E26" i="6"/>
  <c r="L102" i="5"/>
  <c r="E19" i="6"/>
  <c r="L97" i="5"/>
  <c r="E18" i="6"/>
  <c r="K90" i="5"/>
  <c r="L90" i="5"/>
  <c r="H17" i="6"/>
  <c r="L91" i="5"/>
  <c r="L72" i="5"/>
  <c r="E14" i="6"/>
  <c r="L64" i="5"/>
  <c r="L41" i="5"/>
  <c r="E10" i="6"/>
  <c r="L32" i="5"/>
  <c r="F35" i="5"/>
  <c r="K28" i="5"/>
  <c r="L28" i="5"/>
  <c r="L27" i="5"/>
  <c r="F29" i="5"/>
  <c r="K12" i="5"/>
  <c r="E5" i="6"/>
  <c r="L5" i="5"/>
  <c r="F6" i="5"/>
  <c r="F11" i="8" l="1"/>
  <c r="L11" i="8" s="1"/>
  <c r="K11" i="8"/>
  <c r="F149" i="7"/>
  <c r="L149" i="7" s="1"/>
  <c r="K149" i="7"/>
  <c r="F148" i="7"/>
  <c r="L148" i="7" s="1"/>
  <c r="K148" i="7"/>
  <c r="F147" i="7"/>
  <c r="L147" i="7" s="1"/>
  <c r="K147" i="7"/>
  <c r="K146" i="7"/>
  <c r="F146" i="7"/>
  <c r="L146" i="7" s="1"/>
  <c r="H27" i="6"/>
  <c r="E144" i="7"/>
  <c r="H26" i="6"/>
  <c r="E143" i="7"/>
  <c r="F65" i="7"/>
  <c r="L65" i="7" s="1"/>
  <c r="K65" i="7"/>
  <c r="H19" i="6"/>
  <c r="E63" i="7"/>
  <c r="H18" i="6"/>
  <c r="E60" i="7"/>
  <c r="H14" i="6"/>
  <c r="E56" i="7"/>
  <c r="J72" i="7"/>
  <c r="I9" i="8" s="1"/>
  <c r="J9" i="8" s="1"/>
  <c r="H72" i="7"/>
  <c r="G9" i="8" s="1"/>
  <c r="H9" i="8" s="1"/>
  <c r="G6" i="8" s="1"/>
  <c r="H6" i="8" s="1"/>
  <c r="G5" i="8" s="1"/>
  <c r="H5" i="8" s="1"/>
  <c r="H26" i="8" s="1"/>
  <c r="H10" i="6"/>
  <c r="E52" i="7"/>
  <c r="J49" i="7"/>
  <c r="I8" i="8" s="1"/>
  <c r="J8" i="8" s="1"/>
  <c r="L13" i="5"/>
  <c r="H5" i="6"/>
  <c r="E28" i="7"/>
  <c r="L273" i="5"/>
  <c r="E48" i="6"/>
  <c r="H46" i="6"/>
  <c r="H45" i="6"/>
  <c r="H44" i="6"/>
  <c r="E43" i="6"/>
  <c r="H43" i="6" s="1"/>
  <c r="K119" i="5"/>
  <c r="F119" i="5"/>
  <c r="H41" i="6"/>
  <c r="L221" i="5"/>
  <c r="E40" i="6"/>
  <c r="F193" i="5"/>
  <c r="K193" i="5"/>
  <c r="K188" i="5"/>
  <c r="F188" i="5"/>
  <c r="H34" i="6"/>
  <c r="L17" i="5"/>
  <c r="F18" i="5"/>
  <c r="L35" i="5"/>
  <c r="E9" i="6"/>
  <c r="L29" i="5"/>
  <c r="E8" i="6"/>
  <c r="L6" i="5"/>
  <c r="E4" i="6"/>
  <c r="F144" i="7" l="1"/>
  <c r="L144" i="7" s="1"/>
  <c r="K144" i="7"/>
  <c r="F143" i="7"/>
  <c r="K143" i="7"/>
  <c r="F63" i="7"/>
  <c r="L63" i="7" s="1"/>
  <c r="K63" i="7"/>
  <c r="F60" i="7"/>
  <c r="L60" i="7" s="1"/>
  <c r="K60" i="7"/>
  <c r="F56" i="7"/>
  <c r="L56" i="7" s="1"/>
  <c r="K56" i="7"/>
  <c r="I6" i="8"/>
  <c r="J6" i="8" s="1"/>
  <c r="I5" i="8" s="1"/>
  <c r="J5" i="8" s="1"/>
  <c r="J26" i="8" s="1"/>
  <c r="E8" i="3"/>
  <c r="E15" i="3" s="1"/>
  <c r="F52" i="7"/>
  <c r="L52" i="7" s="1"/>
  <c r="K52" i="7"/>
  <c r="H9" i="6"/>
  <c r="E51" i="7"/>
  <c r="H8" i="6"/>
  <c r="E31" i="7"/>
  <c r="F28" i="7"/>
  <c r="K28" i="7"/>
  <c r="H4" i="6"/>
  <c r="E5" i="7"/>
  <c r="H48" i="6"/>
  <c r="K126" i="5"/>
  <c r="F126" i="5"/>
  <c r="L126" i="5" s="1"/>
  <c r="F125" i="5"/>
  <c r="L125" i="5" s="1"/>
  <c r="K125" i="5"/>
  <c r="K131" i="5"/>
  <c r="F131" i="5"/>
  <c r="F124" i="5"/>
  <c r="K124" i="5"/>
  <c r="F120" i="5"/>
  <c r="L119" i="5"/>
  <c r="F115" i="5"/>
  <c r="K115" i="5"/>
  <c r="H40" i="6"/>
  <c r="F194" i="5"/>
  <c r="L193" i="5"/>
  <c r="F189" i="5"/>
  <c r="L188" i="5"/>
  <c r="F21" i="5"/>
  <c r="K21" i="5"/>
  <c r="L18" i="5"/>
  <c r="E6" i="6"/>
  <c r="F164" i="7" l="1"/>
  <c r="E13" i="8" s="1"/>
  <c r="L143" i="7"/>
  <c r="L164" i="7" s="1"/>
  <c r="E11" i="3"/>
  <c r="E14" i="3"/>
  <c r="E17" i="3" s="1"/>
  <c r="E9" i="3"/>
  <c r="E10" i="3" s="1"/>
  <c r="E13" i="3" s="1"/>
  <c r="K51" i="7"/>
  <c r="F51" i="7"/>
  <c r="F31" i="7"/>
  <c r="L31" i="7" s="1"/>
  <c r="K31" i="7"/>
  <c r="H6" i="6"/>
  <c r="E29" i="7"/>
  <c r="L28" i="7"/>
  <c r="F5" i="7"/>
  <c r="K5" i="7"/>
  <c r="F132" i="5"/>
  <c r="L132" i="5" s="1"/>
  <c r="K132" i="5"/>
  <c r="F133" i="5"/>
  <c r="L131" i="5"/>
  <c r="L124" i="5"/>
  <c r="F127" i="5"/>
  <c r="L120" i="5"/>
  <c r="F121" i="5"/>
  <c r="L121" i="5" s="1"/>
  <c r="K120" i="5"/>
  <c r="L115" i="5"/>
  <c r="F116" i="5"/>
  <c r="F210" i="5"/>
  <c r="K210" i="5"/>
  <c r="E36" i="6"/>
  <c r="L194" i="5"/>
  <c r="E35" i="6"/>
  <c r="L189" i="5"/>
  <c r="L21" i="5"/>
  <c r="F13" i="8" l="1"/>
  <c r="L13" i="8" s="1"/>
  <c r="K13" i="8"/>
  <c r="E12" i="3"/>
  <c r="L51" i="7"/>
  <c r="F29" i="7"/>
  <c r="K29" i="7"/>
  <c r="L5" i="7"/>
  <c r="L26" i="7" s="1"/>
  <c r="F26" i="7"/>
  <c r="E7" i="8" s="1"/>
  <c r="E25" i="6"/>
  <c r="L133" i="5"/>
  <c r="E24" i="6"/>
  <c r="L127" i="5"/>
  <c r="E23" i="6"/>
  <c r="E22" i="6"/>
  <c r="L116" i="5"/>
  <c r="L210" i="5"/>
  <c r="F212" i="5"/>
  <c r="H36" i="6"/>
  <c r="H35" i="6"/>
  <c r="H25" i="6" l="1"/>
  <c r="E76" i="7"/>
  <c r="H24" i="6"/>
  <c r="E75" i="7"/>
  <c r="H23" i="6"/>
  <c r="E74" i="7"/>
  <c r="H22" i="6"/>
  <c r="E67" i="7"/>
  <c r="L29" i="7"/>
  <c r="F7" i="8"/>
  <c r="K7" i="8"/>
  <c r="E39" i="6"/>
  <c r="L212" i="5"/>
  <c r="F23" i="5"/>
  <c r="L23" i="5" s="1"/>
  <c r="K23" i="5"/>
  <c r="F22" i="5"/>
  <c r="K22" i="5"/>
  <c r="F76" i="7" l="1"/>
  <c r="L76" i="7" s="1"/>
  <c r="K76" i="7"/>
  <c r="K75" i="7"/>
  <c r="F75" i="7"/>
  <c r="L75" i="7" s="1"/>
  <c r="F74" i="7"/>
  <c r="K74" i="7"/>
  <c r="F67" i="7"/>
  <c r="L67" i="7" s="1"/>
  <c r="K67" i="7"/>
  <c r="L7" i="8"/>
  <c r="H39" i="6"/>
  <c r="L22" i="5"/>
  <c r="F24" i="5"/>
  <c r="L74" i="7" l="1"/>
  <c r="L95" i="7" s="1"/>
  <c r="F95" i="7"/>
  <c r="E10" i="8" s="1"/>
  <c r="F83" i="5"/>
  <c r="K83" i="5"/>
  <c r="F47" i="5"/>
  <c r="K47" i="5"/>
  <c r="F75" i="5"/>
  <c r="K75" i="5"/>
  <c r="F55" i="5"/>
  <c r="K55" i="5"/>
  <c r="F63" i="5"/>
  <c r="K63" i="5"/>
  <c r="L24" i="5"/>
  <c r="E7" i="6"/>
  <c r="F10" i="8" l="1"/>
  <c r="L10" i="8" s="1"/>
  <c r="K10" i="8"/>
  <c r="H7" i="6"/>
  <c r="E30" i="7"/>
  <c r="L55" i="5"/>
  <c r="F57" i="5"/>
  <c r="F77" i="5"/>
  <c r="L75" i="5"/>
  <c r="F65" i="5"/>
  <c r="L63" i="5"/>
  <c r="L47" i="5"/>
  <c r="F49" i="5"/>
  <c r="L83" i="5"/>
  <c r="F85" i="5"/>
  <c r="F30" i="7" l="1"/>
  <c r="K30" i="7"/>
  <c r="L65" i="5"/>
  <c r="E13" i="6"/>
  <c r="E11" i="6"/>
  <c r="L49" i="5"/>
  <c r="L77" i="5"/>
  <c r="E15" i="6"/>
  <c r="L57" i="5"/>
  <c r="E12" i="6"/>
  <c r="E16" i="6"/>
  <c r="L85" i="5"/>
  <c r="H16" i="6" l="1"/>
  <c r="E58" i="7"/>
  <c r="H15" i="6"/>
  <c r="E57" i="7"/>
  <c r="H13" i="6"/>
  <c r="E55" i="7"/>
  <c r="H12" i="6"/>
  <c r="E54" i="7"/>
  <c r="H11" i="6"/>
  <c r="E53" i="7"/>
  <c r="L30" i="7"/>
  <c r="L49" i="7" s="1"/>
  <c r="F49" i="7"/>
  <c r="E8" i="8" s="1"/>
  <c r="F58" i="7" l="1"/>
  <c r="L58" i="7" s="1"/>
  <c r="K58" i="7"/>
  <c r="K57" i="7"/>
  <c r="F57" i="7"/>
  <c r="L57" i="7" s="1"/>
  <c r="F55" i="7"/>
  <c r="L55" i="7" s="1"/>
  <c r="K55" i="7"/>
  <c r="F54" i="7"/>
  <c r="L54" i="7" s="1"/>
  <c r="K54" i="7"/>
  <c r="F53" i="7"/>
  <c r="K53" i="7"/>
  <c r="F8" i="8"/>
  <c r="K8" i="8"/>
  <c r="L53" i="7" l="1"/>
  <c r="L72" i="7" s="1"/>
  <c r="F72" i="7"/>
  <c r="E9" i="8" s="1"/>
  <c r="L8" i="8"/>
  <c r="F9" i="8" l="1"/>
  <c r="K9" i="8"/>
  <c r="L9" i="8" l="1"/>
  <c r="E6" i="8"/>
  <c r="K6" i="8" l="1"/>
  <c r="F6" i="8"/>
  <c r="L6" i="8" l="1"/>
  <c r="E5" i="8"/>
  <c r="F5" i="8" l="1"/>
  <c r="K5" i="8"/>
  <c r="L5" i="8" l="1"/>
  <c r="L26" i="8" s="1"/>
  <c r="E4" i="3"/>
  <c r="E7" i="3" s="1"/>
  <c r="F26" i="8"/>
  <c r="E21" i="3" l="1"/>
  <c r="E16" i="3"/>
  <c r="E19" i="3"/>
  <c r="E18" i="3"/>
  <c r="E20" i="3"/>
  <c r="E22" i="3" l="1"/>
  <c r="E23" i="3" s="1"/>
  <c r="E24" i="3" s="1"/>
  <c r="E27" i="3" s="1"/>
  <c r="E28" i="3" s="1"/>
  <c r="E29" i="3" s="1"/>
  <c r="E30" i="3" s="1"/>
</calcChain>
</file>

<file path=xl/sharedStrings.xml><?xml version="1.0" encoding="utf-8"?>
<sst xmlns="http://schemas.openxmlformats.org/spreadsheetml/2006/main" count="4377" uniqueCount="812">
  <si>
    <t>공 종 별 집 계 표</t>
  </si>
  <si>
    <t>[ 새롬관리모델링공사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</si>
  <si>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</si>
  <si>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</si>
  <si>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</si>
  <si>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</si>
  <si>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</si>
  <si>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</si>
  <si>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</si>
  <si>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</si>
  <si>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</si>
  <si>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</si>
  <si>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</si>
  <si>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</si>
  <si>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</si>
  <si>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</si>
  <si>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</si>
  <si>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</si>
  <si>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</si>
  <si>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</si>
  <si>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</si>
  <si>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</si>
  <si>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</si>
  <si>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</si>
  <si>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</si>
  <si>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</si>
  <si>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</si>
  <si>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</si>
  <si>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</si>
  <si>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</si>
  <si>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</si>
  <si>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</si>
  <si>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</si>
  <si>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</si>
  <si>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</si>
  <si>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</si>
  <si>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</si>
  <si>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</si>
  <si>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</si>
  <si>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</si>
  <si>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</si>
  <si>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</si>
  <si>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</si>
  <si>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</si>
  <si>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</si>
  <si>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</si>
  <si>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</si>
  <si>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</si>
  <si>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</si>
  <si>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</si>
  <si>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</si>
  <si>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새롬관리모델링공사</t>
  </si>
  <si>
    <t/>
  </si>
  <si>
    <t>01</t>
  </si>
  <si>
    <t>0101  건  축  공  사</t>
  </si>
  <si>
    <t>0101</t>
  </si>
  <si>
    <t>010101  가  설  공  사</t>
  </si>
  <si>
    <t>010101</t>
  </si>
  <si>
    <t>건축물 현장정리</t>
  </si>
  <si>
    <t>리모델링</t>
  </si>
  <si>
    <t>M2</t>
  </si>
  <si>
    <t>호표 1</t>
  </si>
  <si>
    <t>521B4264F7968AFAC48965F0033574</t>
  </si>
  <si>
    <t>T</t>
  </si>
  <si>
    <t>F</t>
  </si>
  <si>
    <t>010101521B4264F7968AFAC48965F0033574</t>
  </si>
  <si>
    <t>[ 합           계 ]</t>
  </si>
  <si>
    <t>TOTAL</t>
  </si>
  <si>
    <t>010102  목공사및수장공사</t>
  </si>
  <si>
    <t>010102</t>
  </si>
  <si>
    <t>불투명시트지 붙임</t>
  </si>
  <si>
    <t>호표 2</t>
  </si>
  <si>
    <t>521BA2D4ED66CE037432F5FF267222</t>
  </si>
  <si>
    <t>010102521BA2D4ED66CE037432F5FF267222</t>
  </si>
  <si>
    <t>타일카펫 깔기</t>
  </si>
  <si>
    <t>타일카펫, LOOP, 500*500*7.0mm</t>
  </si>
  <si>
    <t>호표 3</t>
  </si>
  <si>
    <t>521BA2D42226933DB45A9556D78040</t>
  </si>
  <si>
    <t>010102521BA2D42226933DB45A9556D78040</t>
  </si>
  <si>
    <t>DW1:T=100</t>
  </si>
  <si>
    <t>GB9.5*2겹+GW50+C-65+GB9.5*2겹</t>
  </si>
  <si>
    <t>호표 4</t>
  </si>
  <si>
    <t>521BA2D4ED76D46E748FB5F22A7158</t>
  </si>
  <si>
    <t>010102521BA2D4ED76D46E748FB5F22A7158</t>
  </si>
  <si>
    <t>기존바탕면 정리</t>
  </si>
  <si>
    <t>호표 5</t>
  </si>
  <si>
    <t>521A42F4E3D63970340DC5216DD19F</t>
  </si>
  <si>
    <t>010102521A42F4E3D63970340DC5216DD19F</t>
  </si>
  <si>
    <t>010103  창호 및 유리공사</t>
  </si>
  <si>
    <t>010103</t>
  </si>
  <si>
    <t>GD01</t>
  </si>
  <si>
    <t>0.900 x 2.400 = 2.160</t>
  </si>
  <si>
    <t>EA</t>
  </si>
  <si>
    <t>호표 6</t>
  </si>
  <si>
    <t>521B92E4F45603A17489B54ED96D26</t>
  </si>
  <si>
    <t>010103521B92E4F45603A17489B54ED96D26</t>
  </si>
  <si>
    <t>GD02</t>
  </si>
  <si>
    <t>호표 7</t>
  </si>
  <si>
    <t>521B92E4F45603A17489B54ED96A6D</t>
  </si>
  <si>
    <t>010103521B92E4F45603A17489B54ED96A6D</t>
  </si>
  <si>
    <t>GD03[(자동문포함)]</t>
  </si>
  <si>
    <t>3.560 x 2.450 = 8.722</t>
  </si>
  <si>
    <t>호표 8</t>
  </si>
  <si>
    <t>521B92E4F45603A17489B54ED96C1C</t>
  </si>
  <si>
    <t>010103521B92E4F45603A17489B54ED96C1C</t>
  </si>
  <si>
    <t>GD04[(자동문포함)]</t>
  </si>
  <si>
    <t>호표 9</t>
  </si>
  <si>
    <t>521B92E4F45603A17489B54ED96C11</t>
  </si>
  <si>
    <t>010103521B92E4F45603A17489B54ED96C11</t>
  </si>
  <si>
    <t>GD06[(자동문포함)]</t>
  </si>
  <si>
    <t>3.560 x 2.550 = 9.078</t>
  </si>
  <si>
    <t>호표 10</t>
  </si>
  <si>
    <t>521B92E4F45603A17489B54ED96D21</t>
  </si>
  <si>
    <t>010103521B92E4F45603A17489B54ED96D21</t>
  </si>
  <si>
    <t>GD05[폴딩도어]</t>
  </si>
  <si>
    <t>1.960 x 2.450 = 4.802</t>
  </si>
  <si>
    <t>호표 11</t>
  </si>
  <si>
    <t>521B92E4F45603A064FE05E65CB14C</t>
  </si>
  <si>
    <t>010103521B92E4F45603A064FE05E65CB14C</t>
  </si>
  <si>
    <t>GD07[(자동문포함)]</t>
  </si>
  <si>
    <t>호표 12</t>
  </si>
  <si>
    <t>521B92E4F45603A17489B54ED96D24</t>
  </si>
  <si>
    <t>010103521B92E4F45603A17489B54ED96D24</t>
  </si>
  <si>
    <t>GD08[(자동문포함)]</t>
  </si>
  <si>
    <t>호표 13</t>
  </si>
  <si>
    <t>521B92E4F45603A17489B54ED96D25</t>
  </si>
  <si>
    <t>010103521B92E4F45603A17489B54ED96D25</t>
  </si>
  <si>
    <t>강화유리스토퍼 재설치</t>
  </si>
  <si>
    <t>개소</t>
  </si>
  <si>
    <t>호표 14</t>
  </si>
  <si>
    <t>521B92E4BEB6F845145E55711A70CF</t>
  </si>
  <si>
    <t>010103521B92E4BEB6F845145E55711A70CF</t>
  </si>
  <si>
    <t>스텐강화유리벽 설치</t>
  </si>
  <si>
    <t>강화유리10t</t>
  </si>
  <si>
    <t>호표 15</t>
  </si>
  <si>
    <t>521B92E4BEB6F845145E55711A7382</t>
  </si>
  <si>
    <t>010103521B92E4BEB6F845145E55711A7382</t>
  </si>
  <si>
    <t>유리문</t>
  </si>
  <si>
    <t>유리문, 12*900*2400mm</t>
  </si>
  <si>
    <t>개</t>
  </si>
  <si>
    <t>553362A47EC6621FA40A55E5ACFF339CC02C59</t>
  </si>
  <si>
    <t>010103553362A47EC6621FA40A55E5ACFF339CC02C59</t>
  </si>
  <si>
    <t>손잡이</t>
  </si>
  <si>
    <t>손잡이, 스테인리스, 보통(중)</t>
  </si>
  <si>
    <t>55337244CA16A8B1C441E54CDCAC4F7DED2918</t>
  </si>
  <si>
    <t>01010355337244CA16A8B1C441E54CDCAC4F7DED2918</t>
  </si>
  <si>
    <t>창호주위 발포우레탄 충전</t>
  </si>
  <si>
    <t>M</t>
  </si>
  <si>
    <t>호표 16</t>
  </si>
  <si>
    <t>521B92E4BED6A620B47DB56F8B3C67</t>
  </si>
  <si>
    <t>010103521B92E4BED6A620B47DB56F8B3C67</t>
  </si>
  <si>
    <t>강화유리</t>
  </si>
  <si>
    <t>강화유리, 투명, 12mm</t>
  </si>
  <si>
    <t>553362A47EC6621DF42CE52388CA4F7E531178</t>
  </si>
  <si>
    <t>010103553362A47EC6621DF42CE52388CA4F7E531178</t>
  </si>
  <si>
    <t>창호유리설치 / 판유리</t>
  </si>
  <si>
    <t>유리두께 12mm 이하</t>
  </si>
  <si>
    <t>호표 17</t>
  </si>
  <si>
    <t>521B92E4AC36C8F8A462255310E409</t>
  </si>
  <si>
    <t>010103521B92E4AC36C8F8A462255310E409</t>
  </si>
  <si>
    <t>복층유리주위 코킹</t>
  </si>
  <si>
    <t>5*5, 실리콘</t>
  </si>
  <si>
    <t>호표 18</t>
  </si>
  <si>
    <t>521B92E45486770D6465D528F5E87D</t>
  </si>
  <si>
    <t>010103521B92E45486770D6465D528F5E87D</t>
  </si>
  <si>
    <t>수밀코킹(실리콘)</t>
  </si>
  <si>
    <t>삼각, 10mm, 창호주위</t>
  </si>
  <si>
    <t>호표 19</t>
  </si>
  <si>
    <t>521BD204E836010BD4FC153B7E4212</t>
  </si>
  <si>
    <t>010103521BD204E836010BD4FC153B7E4212</t>
  </si>
  <si>
    <t>010104  칠    공    사</t>
  </si>
  <si>
    <t>010104</t>
  </si>
  <si>
    <t>유성페인트 롤러칠</t>
  </si>
  <si>
    <t>커텐박스</t>
  </si>
  <si>
    <t>호표 20</t>
  </si>
  <si>
    <t>521BB2348376A2F2F41E05AB5BD26F</t>
  </si>
  <si>
    <t>010104521BB2348376A2F2F41E05AB5BD26F</t>
  </si>
  <si>
    <t>바탕만들기+걸레받이용 페인트칠</t>
  </si>
  <si>
    <t>붓칠 2회, G.B.면(올퍼티)</t>
  </si>
  <si>
    <t>호표 21</t>
  </si>
  <si>
    <t>521BB2348356F4121436E5FC31F03D</t>
  </si>
  <si>
    <t>010104521BB2348356F4121436E5FC31F03D</t>
  </si>
  <si>
    <t>바탕만들기+수성페인트 롤러칠</t>
  </si>
  <si>
    <t>내부, 3회 2급, 석고보드면 올퍼티</t>
  </si>
  <si>
    <t>호표 22</t>
  </si>
  <si>
    <t>521BB2349DC63D2B1480D538CB2CCB</t>
  </si>
  <si>
    <t>010104521BB2349DC63D2B1480D538CB2CCB</t>
  </si>
  <si>
    <t>010105  기  타  공  사</t>
  </si>
  <si>
    <t>010105</t>
  </si>
  <si>
    <t>화이트보드 설치</t>
  </si>
  <si>
    <t>90도 회전형</t>
  </si>
  <si>
    <t>553362A47ED60BB744C9B5474D7EDB14A45D17</t>
  </si>
  <si>
    <t>010105553362A47ED60BB744C9B5474D7EDB14A45D17</t>
  </si>
  <si>
    <t>010106  가  구  공  사</t>
  </si>
  <si>
    <t>010106</t>
  </si>
  <si>
    <t>원형 회전모니터 구조물</t>
  </si>
  <si>
    <t>W7260*D5176</t>
  </si>
  <si>
    <t>553362A47ED60BB744C9B5474D7EDB14A45A5B</t>
  </si>
  <si>
    <t>010106553362A47ED60BB744C9B5474D7EDB14A45A5B</t>
  </si>
  <si>
    <t>선반대</t>
  </si>
  <si>
    <t>W3000*D400*H1600</t>
  </si>
  <si>
    <t>553362A47ED60BB744C9B5474D7EDB14A45B64</t>
  </si>
  <si>
    <t>010106553362A47ED60BB744C9B5474D7EDB14A45B64</t>
  </si>
  <si>
    <t>W3000*D400?*H800</t>
  </si>
  <si>
    <t>553362A47ED60BB744C9B5474D7EDB14A458A8</t>
  </si>
  <si>
    <t>010106553362A47ED60BB744C9B5474D7EDB14A458A8</t>
  </si>
  <si>
    <t>010107  철  거  공  사</t>
  </si>
  <si>
    <t>010107</t>
  </si>
  <si>
    <t>건식벽체 철거</t>
  </si>
  <si>
    <t>해체재 재사용 안 함</t>
  </si>
  <si>
    <t>호표 23</t>
  </si>
  <si>
    <t>521A42F4E346DF395460553BEC9FE4</t>
  </si>
  <si>
    <t>010107521A42F4E346DF395460553BEC9FE4</t>
  </si>
  <si>
    <t>텍스, 합판 철거(천장)</t>
  </si>
  <si>
    <t>호표 24</t>
  </si>
  <si>
    <t>521A42F4E346DF3A74FDC5308F4DB5</t>
  </si>
  <si>
    <t>010107521A42F4E346DF3A74FDC5308F4DB5</t>
  </si>
  <si>
    <t>화이트보드 철거</t>
  </si>
  <si>
    <t>1500*1050</t>
  </si>
  <si>
    <t>호표 25</t>
  </si>
  <si>
    <t>521A42F4E3D63970340D956BF59A12</t>
  </si>
  <si>
    <t>010107521A42F4E3D63970340D956BF59A12</t>
  </si>
  <si>
    <t>카펫타일 철거</t>
  </si>
  <si>
    <t>바닥</t>
  </si>
  <si>
    <t>호표 26</t>
  </si>
  <si>
    <t>521A42F4E3D63970340D956BF59B08</t>
  </si>
  <si>
    <t>010107521A42F4E3D63970340D956BF59B08</t>
  </si>
  <si>
    <t>스텐창호(강화유리) 철거</t>
  </si>
  <si>
    <t>호표 27</t>
  </si>
  <si>
    <t>521A42F4E3D63970340DE5EE912D74</t>
  </si>
  <si>
    <t>010107521A42F4E3D63970340DE5EE912D74</t>
  </si>
  <si>
    <t>경량철골천정틀 철거</t>
  </si>
  <si>
    <t>호표 28</t>
  </si>
  <si>
    <t>521A42F4E346DF3D340CD5B2B63384</t>
  </si>
  <si>
    <t>010107521A42F4E346DF3D340CD5B2B63384</t>
  </si>
  <si>
    <t>붙박이장 철거</t>
  </si>
  <si>
    <t>900*2300</t>
  </si>
  <si>
    <t>호표 29</t>
  </si>
  <si>
    <t>521BF2548DC69E2EC477F56BD0AC1D</t>
  </si>
  <si>
    <t>010107521BF2548DC69E2EC477F56BD0AC1D</t>
  </si>
  <si>
    <t>010108  건설폐기물처리비</t>
  </si>
  <si>
    <t>010108</t>
  </si>
  <si>
    <t>6</t>
  </si>
  <si>
    <t>혼합건설폐기물</t>
  </si>
  <si>
    <t>불연성 건설폐기물에 가연성 5% 이하 혼합</t>
  </si>
  <si>
    <t>TON</t>
  </si>
  <si>
    <t>521B4264F79689D324525597B6328D</t>
  </si>
  <si>
    <t>010108521B4264F79689D324525597B6328D</t>
  </si>
  <si>
    <t>혼합건설폐기물 상차비 및 운반비</t>
  </si>
  <si>
    <t>24톤 암롤트럭, 30km</t>
  </si>
  <si>
    <t>521B4264F79689D214C055C7BB9423</t>
  </si>
  <si>
    <t>010108521B4264F79689D214C055C7BB9423</t>
  </si>
  <si>
    <t>010109  작 업 부 산 물</t>
  </si>
  <si>
    <t>010109</t>
  </si>
  <si>
    <t>철강설</t>
  </si>
  <si>
    <t>철강설, 고철, 작업설부산물</t>
  </si>
  <si>
    <t>kg</t>
  </si>
  <si>
    <t>수집상차도</t>
  </si>
  <si>
    <t>551082A4AAA6E15724FD759B15320BEFEBEFC7</t>
  </si>
  <si>
    <t>010109551082A4AAA6E15724FD759B15320BEFEBEFC7</t>
  </si>
  <si>
    <t>철강설, 스텐레스, 작업설부산물</t>
  </si>
  <si>
    <t>551082A4AAA6E15724FD759B15320BEFEBEE3F</t>
  </si>
  <si>
    <t>010109551082A4AAA6E15724FD759B15320BEFEBEE3F</t>
  </si>
  <si>
    <t>일 위 대 가 목 록</t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</si>
  <si>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</si>
  <si>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</si>
  <si>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</si>
  <si>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</si>
  <si>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</si>
  <si>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</si>
  <si>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</si>
  <si>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노임계수</t>
  </si>
  <si>
    <t>할증</t>
  </si>
  <si>
    <t>품셈개요</t>
  </si>
  <si>
    <t>장비일위</t>
  </si>
  <si>
    <t>일위대가</t>
  </si>
  <si>
    <t>할증적용</t>
  </si>
  <si>
    <t>할증저장</t>
  </si>
  <si>
    <t>할증율</t>
  </si>
  <si>
    <t>HAL1</t>
  </si>
  <si>
    <t>HAL2</t>
  </si>
  <si>
    <t>HAL3</t>
  </si>
  <si>
    <t>일위대가+자재</t>
  </si>
  <si>
    <t>건축물 현장정리  리모델링  M2     ( 호표 1 )</t>
  </si>
  <si>
    <t>보통인부</t>
  </si>
  <si>
    <t>일반공사 직종</t>
  </si>
  <si>
    <t>인</t>
  </si>
  <si>
    <t>52CEF28452E67BF0A4E715845B146B7F478938</t>
  </si>
  <si>
    <t>521B4264F7968AFAC48965F003357452CEF28452E67BF0A4E715845B146B7F478938</t>
  </si>
  <si>
    <t xml:space="preserve"> [ 합          계 ]</t>
  </si>
  <si>
    <t>불투명시트지 붙임    M2     ( 호표 2 )</t>
  </si>
  <si>
    <t>인테리어필름</t>
  </si>
  <si>
    <t>무늬목방염</t>
  </si>
  <si>
    <t>시공도</t>
  </si>
  <si>
    <t>553362A47ED60BB744C9B5474D7ED85430430A</t>
  </si>
  <si>
    <t>521BA2D4ED66CE037432F5FF267222553362A47ED60BB744C9B5474D7ED85430430A</t>
  </si>
  <si>
    <t>내장공</t>
  </si>
  <si>
    <t>52CEF28452E67BF0A4E715845B146B7F478AC1</t>
  </si>
  <si>
    <t>521BA2D4ED66CE037432F5FF26722252CEF28452E67BF0A4E715845B146B7F478AC1</t>
  </si>
  <si>
    <t>521BA2D4ED66CE037432F5FF26722252CEF28452E67BF0A4E715845B146B7F478938</t>
  </si>
  <si>
    <t>경비로 적용</t>
  </si>
  <si>
    <t>인력품의 1%</t>
  </si>
  <si>
    <t>식</t>
  </si>
  <si>
    <t>5302A274D7D60BAEA46CD5DE67B0001</t>
  </si>
  <si>
    <t>521BA2D4ED66CE037432F5FF2672225302A274D7D60BAEA46CD5DE67B2003</t>
  </si>
  <si>
    <t>타일카펫 깔기  타일카펫, LOOP, 500*500*7.0mm  M2     ( 호표 3 )</t>
  </si>
  <si>
    <t>타일카펫</t>
  </si>
  <si>
    <t>553362A47ED60BB594E235A33FC128ECDACDFB</t>
  </si>
  <si>
    <t>521BA2D42226933DB45A9556D78040553362A47ED60BB594E235A33FC128ECDACDFB</t>
  </si>
  <si>
    <t>PVC계 바닥재 설치 - 타일</t>
  </si>
  <si>
    <t>주재료 제외</t>
  </si>
  <si>
    <t>호표 30</t>
  </si>
  <si>
    <t>521BA2D42226933DB42D55F48194C5</t>
  </si>
  <si>
    <t>521BA2D42226933DB45A9556D78040521BA2D42226933DB42D55F48194C5</t>
  </si>
  <si>
    <t>DW1:T=100  GB9.5*2겹+GW50+C-65+GB9.5*2겹  M2     ( 호표 4 )</t>
  </si>
  <si>
    <t>메탈스터드설치</t>
  </si>
  <si>
    <t>C-STUD,50*45*0.8t</t>
  </si>
  <si>
    <t>호표 31</t>
  </si>
  <si>
    <t>521BA2D4ED76D46E74F2A581A09807</t>
  </si>
  <si>
    <t>521BA2D4ED76D46E748FB5F22A7158521BA2D4ED76D46E74F2A581A09807</t>
  </si>
  <si>
    <t>인조광물섬유판(공간넣기 - 벽)</t>
  </si>
  <si>
    <t>유리면매트, 밀도24kg/㎥, 50mm(일면은박지)</t>
  </si>
  <si>
    <t>호표 32</t>
  </si>
  <si>
    <t>521BA2D47A766111D49BE5D671ABD2</t>
  </si>
  <si>
    <t>521BA2D4ED76D46E748FB5F22A7158521BA2D47A766111D49BE5D671ABD2</t>
  </si>
  <si>
    <t>석고판나사붙임</t>
  </si>
  <si>
    <t>벽, 일반 9.5mm*2겹</t>
  </si>
  <si>
    <t>호표 33</t>
  </si>
  <si>
    <t>521BA2D407768A4EE4D4D572FF4F9B</t>
  </si>
  <si>
    <t>521BA2D4ED76D46E748FB5F22A7158521BA2D407768A4EE4D4D572FF4F9B</t>
  </si>
  <si>
    <t>기존바탕면 정리    M2     ( 호표 5 )</t>
  </si>
  <si>
    <t>견출공</t>
  </si>
  <si>
    <t>52CEF28452E67BF0A4E715845B146B7F478BE5</t>
  </si>
  <si>
    <t>521A42F4E3D63970340DC5216DD19F52CEF28452E67BF0A4E715845B146B7F478BE5</t>
  </si>
  <si>
    <t>기계경비</t>
  </si>
  <si>
    <t>인력품의 2.5%</t>
  </si>
  <si>
    <t>521A42F4E3D63970340DC5216DD19F5302A274D7D60BAEA46CD5DE67B0001</t>
  </si>
  <si>
    <t>GD01  0.900 x 2.400 = 2.160  EA     ( 호표 6 )</t>
  </si>
  <si>
    <t>스텐창호(헤어라인)-문틀</t>
  </si>
  <si>
    <t>100*40*1.2T</t>
  </si>
  <si>
    <t>m</t>
  </si>
  <si>
    <t>521B92E4CF26E975D4F55552A27461</t>
  </si>
  <si>
    <t>521B92E4F45603A17489B54ED96D26521B92E4CF26E975D4F55552A27461</t>
  </si>
  <si>
    <t>스텐창호(헤어라인)- 중간틀</t>
  </si>
  <si>
    <t>521B92E4CF26E975D4F555519B1AEC</t>
  </si>
  <si>
    <t>521B92E4F45603A17489B54ED96D26521B92E4CF26E975D4F555519B1AEC</t>
  </si>
  <si>
    <t>스텐창호(헤어라인)-밑틀</t>
  </si>
  <si>
    <t>521B92E4CF26E975D4F55550F1C45A</t>
  </si>
  <si>
    <t>521B92E4F45603A17489B54ED96D26521B92E4CF26E975D4F55550F1C45A</t>
  </si>
  <si>
    <t>GD02  0.900 x 2.400 = 2.160  EA     ( 호표 7 )</t>
  </si>
  <si>
    <t>521B92E4F45603A17489B54ED96A6D521B92E4CF26E975D4F55552A27461</t>
  </si>
  <si>
    <t>521B92E4F45603A17489B54ED96A6D521B92E4CF26E975D4F555519B1AEC</t>
  </si>
  <si>
    <t>521B92E4F45603A17489B54ED96A6D521B92E4CF26E975D4F55550F1C45A</t>
  </si>
  <si>
    <t>GD03[(자동문포함)]  3.560 x 2.450 = 8.722  EA     ( 호표 8 )</t>
  </si>
  <si>
    <t>521B92E4F45603A17489B54ED96C1C521B92E4CF26E975D4F55552A27461</t>
  </si>
  <si>
    <t>521B92E4F45603A17489B54ED96C1C521B92E4CF26E975D4F555519B1AEC</t>
  </si>
  <si>
    <t>521B92E4F45603A17489B54ED96C1C521B92E4CF26E975D4F55550F1C45A</t>
  </si>
  <si>
    <t>자동문기기 커버</t>
  </si>
  <si>
    <t>SST'L-W150*H200*1.2mm</t>
  </si>
  <si>
    <t>호표 36</t>
  </si>
  <si>
    <t>521B92E4F45603A17404C505C7062D</t>
  </si>
  <si>
    <t>521B92E4F45603A17489B54ED96C1C521B92E4F45603A17404C505C7062D</t>
  </si>
  <si>
    <t>자동문-강화유리문</t>
  </si>
  <si>
    <t>편개</t>
  </si>
  <si>
    <t>SET</t>
  </si>
  <si>
    <t>553362A47EC6621FA4251594E079BE97C5F8D7</t>
  </si>
  <si>
    <t>521B92E4F45603A17489B54ED96C1C553362A47EC6621FA4251594E079BE97C5F8D7</t>
  </si>
  <si>
    <t>GD04[(자동문포함)]  3.560 x 2.450 = 8.722  EA     ( 호표 9 )</t>
  </si>
  <si>
    <t>521B92E4F45603A17489B54ED96C11521B92E4CF26E975D4F55552A27461</t>
  </si>
  <si>
    <t>521B92E4F45603A17489B54ED96C11521B92E4CF26E975D4F555519B1AEC</t>
  </si>
  <si>
    <t>521B92E4F45603A17489B54ED96C11521B92E4CF26E975D4F55550F1C45A</t>
  </si>
  <si>
    <t>521B92E4F45603A17489B54ED96C11521B92E4F45603A17404C505C7062D</t>
  </si>
  <si>
    <t>521B92E4F45603A17489B54ED96C11553362A47EC6621FA4251594E079BE97C5F8D7</t>
  </si>
  <si>
    <t>GD06[(자동문포함)]  3.560 x 2.550 = 9.078  EA     ( 호표 10 )</t>
  </si>
  <si>
    <t>521B92E4F45603A17489B54ED96D21521B92E4CF26E975D4F55552A27461</t>
  </si>
  <si>
    <t>521B92E4F45603A17489B54ED96D21521B92E4CF26E975D4F555519B1AEC</t>
  </si>
  <si>
    <t>521B92E4F45603A17489B54ED96D21521B92E4CF26E975D4F55550F1C45A</t>
  </si>
  <si>
    <t>521B92E4F45603A17489B54ED96D21521B92E4F45603A17404C505C7062D</t>
  </si>
  <si>
    <t>521B92E4F45603A17489B54ED96D21553362A47EC6621FA4251594E079BE97C5F8D7</t>
  </si>
  <si>
    <t>GD05[폴딩도어]  1.960 x 2.450 = 4.802  EA     ( 호표 11 )</t>
  </si>
  <si>
    <t>단열폴딩도어</t>
  </si>
  <si>
    <t>1960*2550</t>
  </si>
  <si>
    <t>553362A47EC6621FA4251594E07A596E7E89BA</t>
  </si>
  <si>
    <t>521B92E4F45603A064FE05E65CB14C553362A47EC6621FA4251594E07A596E7E89BA</t>
  </si>
  <si>
    <t>GD07[(자동문포함)]  3.560 x 2.550 = 9.078  EA     ( 호표 12 )</t>
  </si>
  <si>
    <t>521B92E4F45603A17489B54ED96D24521B92E4CF26E975D4F55552A27461</t>
  </si>
  <si>
    <t>521B92E4F45603A17489B54ED96D24521B92E4CF26E975D4F555519B1AEC</t>
  </si>
  <si>
    <t>521B92E4F45603A17489B54ED96D24521B92E4CF26E975D4F55550F1C45A</t>
  </si>
  <si>
    <t>521B92E4F45603A17489B54ED96D24521B92E4F45603A17404C505C7062D</t>
  </si>
  <si>
    <t>521B92E4F45603A17489B54ED96D24553362A47EC6621FA4251594E079BE97C5F8D7</t>
  </si>
  <si>
    <t>GD08[(자동문포함)]  3.560 x 2.550 = 9.078  EA     ( 호표 13 )</t>
  </si>
  <si>
    <t>521B92E4F45603A17489B54ED96D25521B92E4CF26E975D4F55552A27461</t>
  </si>
  <si>
    <t>521B92E4F45603A17489B54ED96D25521B92E4CF26E975D4F555519B1AEC</t>
  </si>
  <si>
    <t>521B92E4F45603A17489B54ED96D25521B92E4CF26E975D4F55550F1C45A</t>
  </si>
  <si>
    <t>521B92E4F45603A17489B54ED96D25521B92E4F45603A17404C505C7062D</t>
  </si>
  <si>
    <t>521B92E4F45603A17489B54ED96D25553362A47EC6621FA4251594E079BE97C5F8D7</t>
  </si>
  <si>
    <t>강화유리스토퍼 재설치    개소     ( 호표 14 )</t>
  </si>
  <si>
    <t>창호공</t>
  </si>
  <si>
    <t>52CEF28452E67BF0A4E715845B146B7F478BE3</t>
  </si>
  <si>
    <t>521B92E4BEB6F845145E55711A70CF52CEF28452E67BF0A4E715845B146B7F478BE3</t>
  </si>
  <si>
    <t>521B92E4BEB6F845145E55711A70CF52CEF28452E67BF0A4E715845B146B7F478938</t>
  </si>
  <si>
    <t>공구손료</t>
  </si>
  <si>
    <t>인력품의 2%</t>
  </si>
  <si>
    <t>521B92E4BEB6F845145E55711A70CF5302A274D7D60BAEA46CD5DE67B0001</t>
  </si>
  <si>
    <t>스텐강화유리벽 설치  강화유리10t  EA     ( 호표 15 )</t>
  </si>
  <si>
    <t>521B92E4BEB6F845145E55711A7382521B92E4CF26E975D4F55552A27461</t>
  </si>
  <si>
    <t>521B92E4BEB6F845145E55711A7382521B92E4CF26E975D4F555519B1AEC</t>
  </si>
  <si>
    <t>521B92E4BEB6F845145E55711A7382521B92E4CF26E975D4F55550F1C45A</t>
  </si>
  <si>
    <t>창호주위 발포우레탄 충전    M     ( 호표 16 )</t>
  </si>
  <si>
    <t>미장공</t>
  </si>
  <si>
    <t>52CEF28452E67BF0A4E715845B146B7F478BE0</t>
  </si>
  <si>
    <t>521B92E4BED6A620B47DB56F8B3C6752CEF28452E67BF0A4E715845B146B7F478BE0</t>
  </si>
  <si>
    <t>521B92E4BED6A620B47DB56F8B3C6752CEF28452E67BF0A4E715845B146B7F478938</t>
  </si>
  <si>
    <t>창호유리설치 / 판유리  유리두께 12mm 이하  M2     ( 호표 17 )</t>
  </si>
  <si>
    <t>유리공</t>
  </si>
  <si>
    <t>52CEF28452E67BF0A4E715845B146B7F478BE2</t>
  </si>
  <si>
    <t>521B92E4AC36C8F8A462255310E40952CEF28452E67BF0A4E715845B146B7F478BE2</t>
  </si>
  <si>
    <t>521B92E4AC36C8F8A462255310E40952CEF28452E67BF0A4E715845B146B7F478938</t>
  </si>
  <si>
    <t>복층유리주위 코킹  5*5, 실리콘  M     ( 호표 18 )</t>
  </si>
  <si>
    <t>실링재</t>
  </si>
  <si>
    <t>실링재, 실리콘, 비초산, 유리용, 창호주위</t>
  </si>
  <si>
    <t>L</t>
  </si>
  <si>
    <t>55337244F7A68BE664A48509B259790F0289D8</t>
  </si>
  <si>
    <t>521B92E45486770D6465D528F5E87D55337244F7A68BE664A48509B259790F0289D8</t>
  </si>
  <si>
    <t>수밀코킹(실리콘)  삼각, 10mm, 창호주위  M     ( 호표 19 )</t>
  </si>
  <si>
    <t>521BD204E836010BD4FC153B7E421255337244F7A68BE664A48509B259790F0289D8</t>
  </si>
  <si>
    <t>수밀코킹</t>
  </si>
  <si>
    <t>재료비 별도</t>
  </si>
  <si>
    <t>호표 38</t>
  </si>
  <si>
    <t>521BD204E8064E68046CA55F5074FD</t>
  </si>
  <si>
    <t>521BD204E836010BD4FC153B7E4212521BD204E8064E68046CA55F5074FD</t>
  </si>
  <si>
    <t>유성페인트 롤러칠  커텐박스  M2     ( 호표 20 )</t>
  </si>
  <si>
    <t>유성페인트 붓칠 재료비(20년 품셈기준)</t>
  </si>
  <si>
    <t>철재면, 2회, 1급</t>
  </si>
  <si>
    <t>호표 39</t>
  </si>
  <si>
    <t>521BB2348376A2F2F44B85E5697156</t>
  </si>
  <si>
    <t>521BB2348376A2F2F41E05AB5BD26F521BB2348376A2F2F44B85E5697156</t>
  </si>
  <si>
    <t>철재면 3회 노무비</t>
  </si>
  <si>
    <t>호표 40</t>
  </si>
  <si>
    <t>521BB2348376A2F2F41E75DA2AA7BC</t>
  </si>
  <si>
    <t>521BB2348376A2F2F41E05AB5BD26F521BB2348376A2F2F41E75DA2AA7BC</t>
  </si>
  <si>
    <t>바탕만들기+걸레받이용 페인트칠  붓칠 2회, G.B.면(올퍼티)  M2     ( 호표 21 )</t>
  </si>
  <si>
    <t>걸레받이용 페인트칠 재료비(20년 품셈기준)</t>
  </si>
  <si>
    <t>붓칠, 2회</t>
  </si>
  <si>
    <t>호표 41</t>
  </si>
  <si>
    <t>521BB2348356F4121436E5FF85F065</t>
  </si>
  <si>
    <t>521BB2348356F4121436E5FC31F03D521BB2348356F4121436E5FF85F065</t>
  </si>
  <si>
    <t>석고보드면 바탕만들기</t>
  </si>
  <si>
    <t>올퍼티 노무비</t>
  </si>
  <si>
    <t>호표 42</t>
  </si>
  <si>
    <t>521BB2249B060D1224E7C50203954A</t>
  </si>
  <si>
    <t>521BB2348356F4121436E5FC31F03D521BB2249B060D1224E7C50203954A</t>
  </si>
  <si>
    <t>걸레받이용 페인트칠</t>
  </si>
  <si>
    <t>붓칠 2회 노무비</t>
  </si>
  <si>
    <t>호표 43</t>
  </si>
  <si>
    <t>521BB2348356F4121436E5FEFE3C32</t>
  </si>
  <si>
    <t>521BB2348356F4121436E5FC31F03D521BB2348356F4121436E5FEFE3C32</t>
  </si>
  <si>
    <t>바탕만들기+수성페인트 롤러칠  내부, 3회 2급, 석고보드면 올퍼티  M2     ( 호표 22 )</t>
  </si>
  <si>
    <t>수성페인트 붓칠 재료비(20년 품셈기준)</t>
  </si>
  <si>
    <t>내부, 3회, 1급, 합성수지에멀션페인트</t>
  </si>
  <si>
    <t>호표 44</t>
  </si>
  <si>
    <t>521BB2349DC63D2A746035417A0DFE</t>
  </si>
  <si>
    <t>521BB2349DC63D2B1480D538CB2CCB521BB2349DC63D2A746035417A0DFE</t>
  </si>
  <si>
    <t>521BB2349DC63D2B1480D538CB2CCB521BB2249B060D1224E7C50203954A</t>
  </si>
  <si>
    <t>수성페인트 롤러칠</t>
  </si>
  <si>
    <t>3회 노무비</t>
  </si>
  <si>
    <t>호표 45</t>
  </si>
  <si>
    <t>521BB2349DC63D2B1480B570DF9BAC</t>
  </si>
  <si>
    <t>521BB2349DC63D2B1480D538CB2CCB521BB2349DC63D2B1480B570DF9BAC</t>
  </si>
  <si>
    <t>건식벽체 철거  해체재 재사용 안 함  M2     ( 호표 23 )</t>
  </si>
  <si>
    <t>건축목공</t>
  </si>
  <si>
    <t>52CEF28452E67BF0A4E715845B146B7F478BE4</t>
  </si>
  <si>
    <t>521A42F4E346DF395460553BEC9FE452CEF28452E67BF0A4E715845B146B7F478BE4</t>
  </si>
  <si>
    <t>521A42F4E346DF395460553BEC9FE452CEF28452E67BF0A4E715845B146B7F478938</t>
  </si>
  <si>
    <t>텍스, 합판 철거(천장)  해체재 재사용 안 함  M2     ( 호표 24 )</t>
  </si>
  <si>
    <t>521A42F4E346DF3A74FDC5308F4DB552CEF28452E67BF0A4E715845B146B7F478BE4</t>
  </si>
  <si>
    <t>521A42F4E346DF3A74FDC5308F4DB552CEF28452E67BF0A4E715845B146B7F478938</t>
  </si>
  <si>
    <t>화이트보드 철거  1500*1050  M2     ( 호표 25 )</t>
  </si>
  <si>
    <t>521A42F4E3D63970340D956BF59A1252CEF28452E67BF0A4E715845B146B7F478938</t>
  </si>
  <si>
    <t>소모재료 및 공구손료</t>
  </si>
  <si>
    <t>521A42F4E3D63970340D956BF59A125302A274D7D60BAEA46CD5DE67B0001</t>
  </si>
  <si>
    <t>카펫타일 철거  바닥  M2     ( 호표 26 )</t>
  </si>
  <si>
    <t>521A42F4E3D63970340D956BF59B0852CEF28452E67BF0A4E715845B146B7F478938</t>
  </si>
  <si>
    <t>스텐창호(강화유리) 철거    M2     ( 호표 27 )</t>
  </si>
  <si>
    <t>특별인부</t>
  </si>
  <si>
    <t>52CEF28452E67BF0A4E715845B146B7F478939</t>
  </si>
  <si>
    <t>521A42F4E3D63970340DE5EE912D7452CEF28452E67BF0A4E715845B146B7F478939</t>
  </si>
  <si>
    <t>521A42F4E3D63970340DE5EE912D7452CEF28452E67BF0A4E715845B146B7F478938</t>
  </si>
  <si>
    <t>521A42F4E3D63970340DE5EE912D745302A274D7D60BAEA46CD5DE67B0001</t>
  </si>
  <si>
    <t>경량철골천정틀 철거  해체재 재사용 안 함  M2     ( 호표 28 )</t>
  </si>
  <si>
    <t>521A42F4E346DF3D340CD5B2B6338452CEF28452E67BF0A4E715845B146B7F478BE4</t>
  </si>
  <si>
    <t>521A42F4E346DF3D340CD5B2B6338452CEF28452E67BF0A4E715845B146B7F478938</t>
  </si>
  <si>
    <t>붙박이장 철거  900*2300  EA     ( 호표 29 )</t>
  </si>
  <si>
    <t>521BF2548DC69E2EC477F56BD0AC1D52CEF28452E67BF0A4E715845B146B7F478938</t>
  </si>
  <si>
    <t>인력품의 3%</t>
  </si>
  <si>
    <t>521BF2548DC69E2EC477F56BD0AC1D5302A274D7D60BAEA46CD5DE67B0001</t>
  </si>
  <si>
    <t>PVC계 바닥재 설치 - 타일  주재료 제외  M2     ( 호표 30 )</t>
  </si>
  <si>
    <t>521BA2D42226933DB42D55F48194C552CEF28452E67BF0A4E715845B146B7F478AC1</t>
  </si>
  <si>
    <t>521BA2D42226933DB42D55F48194C552CEF28452E67BF0A4E715845B146B7F478938</t>
  </si>
  <si>
    <t>초산비닐계접착제</t>
  </si>
  <si>
    <t>초산비닐계접착제, 비닐타일용</t>
  </si>
  <si>
    <t>55337244F7B69023548C558AE6017629EB2FFA</t>
  </si>
  <si>
    <t>521BA2D42226933DB42D55F48194C555337244F7B69023548C558AE6017629EB2FFA</t>
  </si>
  <si>
    <t>메탈스터드설치  C-STUD,50*45*0.8t  M2     ( 호표 31 )</t>
  </si>
  <si>
    <t>C-RUNNER</t>
  </si>
  <si>
    <t>52*40*0.8t</t>
  </si>
  <si>
    <t>553362A47ED60BB4F47BC521E6E77FD42D1072</t>
  </si>
  <si>
    <t>521BA2D4ED76D46E74F2A581A09807553362A47ED60BB4F47BC521E6E77FD42D1072</t>
  </si>
  <si>
    <t>C-STUD</t>
  </si>
  <si>
    <t>50*45*0.8t</t>
  </si>
  <si>
    <t>553362A47ED60BB4F47BC521E6E77FD42E3766</t>
  </si>
  <si>
    <t>521BA2D4ED76D46E74F2A581A09807553362A47ED60BB4F47BC521E6E77FD42E3766</t>
  </si>
  <si>
    <t>RUNNER 고정용 핀</t>
  </si>
  <si>
    <t>NK-27</t>
  </si>
  <si>
    <t>55337244CA16A331F415B580C9AFCBE7F85010</t>
  </si>
  <si>
    <t>521BA2D4ED76D46E74F2A581A0980755337244CA16A331F415B580C9AFCBE7F85010</t>
  </si>
  <si>
    <t>Metal Screw</t>
  </si>
  <si>
    <t>#8, ∮4.2*13mm</t>
  </si>
  <si>
    <t>55337244CA16A8B914BDC549DE7B013A1EB679</t>
  </si>
  <si>
    <t>521BA2D4ED76D46E74F2A581A0980755337244CA16A8B914BDC549DE7B013A1EB679</t>
  </si>
  <si>
    <t>철공</t>
  </si>
  <si>
    <t>52CEF28452E67BF0A4E715845B146B7F478933</t>
  </si>
  <si>
    <t>521BA2D4ED76D46E74F2A581A0980752CEF28452E67BF0A4E715845B146B7F478933</t>
  </si>
  <si>
    <t>521BA2D4ED76D46E74F2A581A098075302A274D7D60BAEA46CD5DE67B0001</t>
  </si>
  <si>
    <t>인조광물섬유판(공간넣기 - 벽)  유리면매트, 밀도24kg/㎥, 50mm(일면은박지)  M2     ( 호표 32 )</t>
  </si>
  <si>
    <t>섬유단열재</t>
  </si>
  <si>
    <t>섬유단열재, 유리솜, 밀도24kg/㎥, 50mm, 유리면매트</t>
  </si>
  <si>
    <t>553362A47EF636FC541E55C4BA843DD9EAF250</t>
  </si>
  <si>
    <t>521BA2D47A766111D49BE5D671ABD2553362A47EF636FC541E55C4BA843DD9EAF250</t>
  </si>
  <si>
    <t>은박지</t>
  </si>
  <si>
    <t>한면</t>
  </si>
  <si>
    <t>553362A47EF636FC541E55C70FE2DED24F3AAE</t>
  </si>
  <si>
    <t>521BA2D47A766111D49BE5D671ABD2553362A47EF636FC541E55C70FE2DED24F3AAE</t>
  </si>
  <si>
    <t>인조광물섬유판 설치(공간넣기, 벽) - 22-1/4삭제</t>
  </si>
  <si>
    <t>50mm 이하</t>
  </si>
  <si>
    <t>호표 34</t>
  </si>
  <si>
    <t>521BA2D47A7661103431A5C07C47E5</t>
  </si>
  <si>
    <t>521BA2D47A766111D49BE5D671ABD2521BA2D47A7661103431A5C07C47E5</t>
  </si>
  <si>
    <t>석고판나사붙임  벽, 일반 9.5mm*2겹  M2     ( 호표 33 )</t>
  </si>
  <si>
    <t>석고보드</t>
  </si>
  <si>
    <t>석고보드, 평보드, 9.5*900*2400mm(㎡)</t>
  </si>
  <si>
    <t>553362A47ED60BB744C975EB75D67AD13A8575</t>
  </si>
  <si>
    <t>521BA2D407768A4EE4D4D572FF4F9B553362A47ED60BB744C975EB75D67AD13A8575</t>
  </si>
  <si>
    <t>석고판 설치(나사고정) - 바탕용</t>
  </si>
  <si>
    <t>벽, 2겹 붙임</t>
  </si>
  <si>
    <t>호표 35</t>
  </si>
  <si>
    <t>521BA2D407768A4EE4D4D57659D497</t>
  </si>
  <si>
    <t>521BA2D407768A4EE4D4D572FF4F9B521BA2D407768A4EE4D4D57659D497</t>
  </si>
  <si>
    <t>인조광물섬유판 설치(공간넣기, 벽) - 22-1/4삭제  50mm 이하  M2     ( 호표 34 )</t>
  </si>
  <si>
    <t>521BA2D47A7661103431A5C07C47E552CEF28452E67BF0A4E715845B146B7F478AC1</t>
  </si>
  <si>
    <t>521BA2D47A7661103431A5C07C47E552CEF28452E67BF0A4E715845B146B7F478938</t>
  </si>
  <si>
    <t>석고판 설치(나사고정) - 바탕용  벽, 2겹 붙임  M2     ( 호표 35 )</t>
  </si>
  <si>
    <t>521BA2D407768A4EE4D4D57659D49752CEF28452E67BF0A4E715845B146B7F478AC1</t>
  </si>
  <si>
    <t>521BA2D407768A4EE4D4D57659D49752CEF28452E67BF0A4E715845B146B7F478938</t>
  </si>
  <si>
    <t>521BA2D407768A4EE4D4D57659D4975302A274D7D60BAEA46CD5DE67B0001</t>
  </si>
  <si>
    <t>자동문기기 커버  SST'L-W150*H200*1.2mm  M     ( 호표 36 )</t>
  </si>
  <si>
    <t>스테인리스 강판(표면가공)</t>
  </si>
  <si>
    <t>STS304,HL#8, 1.2mm</t>
  </si>
  <si>
    <t>KG</t>
  </si>
  <si>
    <t>553362A47EB65EFF549C554DA07D7B38F02C9D</t>
  </si>
  <si>
    <t>521B92E4F45603A17404C505C7062D553362A47EB65EFF549C554DA07D7B38F02C9D</t>
  </si>
  <si>
    <t>잡재료</t>
  </si>
  <si>
    <t>주재료비의 5%</t>
  </si>
  <si>
    <t>521B92E4F45603A17404C505C7062D5302A274D7D60BAEA46CD5DE67B0001</t>
  </si>
  <si>
    <t>잡철물 제작 및 설치</t>
  </si>
  <si>
    <t>제품 설치, 경량철재</t>
  </si>
  <si>
    <t>호표 37</t>
  </si>
  <si>
    <t>521BF2548D96C9A8B48D054137DA0A</t>
  </si>
  <si>
    <t>521B92E4F45603A17404C505C7062D521BF2548D96C9A8B48D054137DA0A</t>
  </si>
  <si>
    <t>521B92E4F45603A17404C505C7062D551082A4AAA6E15724FD759B15320BEFEBEE3F</t>
  </si>
  <si>
    <t>잡철물 제작 및 설치  제품 설치, 경량철재  kg     ( 호표 37 )</t>
  </si>
  <si>
    <t>521BF2548D96C9A8B48D054137DA0A52CEF28452E67BF0A4E715845B146B7F478933</t>
  </si>
  <si>
    <t>용접공</t>
  </si>
  <si>
    <t>52CEF28452E67BF0A4E715845B146B7F478811</t>
  </si>
  <si>
    <t>521BF2548D96C9A8B48D054137DA0A52CEF28452E67BF0A4E715845B146B7F478811</t>
  </si>
  <si>
    <t>521BF2548D96C9A8B48D054137DA0A52CEF28452E67BF0A4E715845B146B7F478939</t>
  </si>
  <si>
    <t>521BF2548D96C9A8B48D054137DA0A52CEF28452E67BF0A4E715845B146B7F478938</t>
  </si>
  <si>
    <t>인력품의 4%</t>
  </si>
  <si>
    <t>521BF2548D96C9A8B48D054137DA0A5302A274D7D60BAEA46CD5DE67B0001</t>
  </si>
  <si>
    <t>5302A274D7D60BAEA46CD5DE67B3002</t>
  </si>
  <si>
    <t>521BF2548D96C9A8B48D054137DA0A5302A274D7D60BAEA46CD5DE67B3002</t>
  </si>
  <si>
    <t>수밀코킹  재료비 별도  M     ( 호표 38 )</t>
  </si>
  <si>
    <t>코킹공</t>
  </si>
  <si>
    <t>기타 직종</t>
  </si>
  <si>
    <t>52CEF28452E67BF0A4E7557FC3161B10595166</t>
  </si>
  <si>
    <t>521BD204E8064E68046CA55F5074FD52CEF28452E67BF0A4E7557FC3161B10595166</t>
  </si>
  <si>
    <t>유성페인트 붓칠 재료비(20년 품셈기준)  철재면, 2회, 1급  M2     ( 호표 39 )</t>
  </si>
  <si>
    <t>조합페인트</t>
  </si>
  <si>
    <t>조합페인트, KSM6020-1종1급, 백색</t>
  </si>
  <si>
    <t>55337244F7A68BE4B449D53BEB6ECF0E122BA1</t>
  </si>
  <si>
    <t>521BB2348376A2F2F44B85E569715655337244F7A68BE4B449D53BEB6ECF0E122BA1</t>
  </si>
  <si>
    <t>시너</t>
  </si>
  <si>
    <t>시너, KSM6060, 1종</t>
  </si>
  <si>
    <t>55337244F7A68BE934F325F52D3FC08280CA03</t>
  </si>
  <si>
    <t>521BB2348376A2F2F44B85E569715655337244F7A68BE934F325F52D3FC08280CA03</t>
  </si>
  <si>
    <t>유성페인트 롤러칠  철재면 3회 노무비  M2     ( 호표 40 )</t>
  </si>
  <si>
    <t>도장공</t>
  </si>
  <si>
    <t>52CEF28452E67BF0A4E715845B146B7F478BEE</t>
  </si>
  <si>
    <t>521BB2348376A2F2F41E75DA2AA7BC52CEF28452E67BF0A4E715845B146B7F478BEE</t>
  </si>
  <si>
    <t>521BB2348376A2F2F41E75DA2AA7BC52CEF28452E67BF0A4E715845B146B7F478938</t>
  </si>
  <si>
    <t>공구손료 및 잡재료비</t>
  </si>
  <si>
    <t>521BB2348376A2F2F41E75DA2AA7BC5302A274D7D60BAEA46CD5DE67B0001</t>
  </si>
  <si>
    <t>걸레받이용 페인트칠 재료비(20년 품셈기준)  붓칠, 2회  M2     ( 호표 41 )</t>
  </si>
  <si>
    <t>아크릴수지페인트</t>
  </si>
  <si>
    <t>아크릴수지페인트, KSM6020-2종1급, 흑색</t>
  </si>
  <si>
    <t>55337244F7A68BE4B4DFE57C7A5F76A140A0F0</t>
  </si>
  <si>
    <t>521BB2348356F4121436E5FF85F06555337244F7A68BE4B4DFE57C7A5F76A140A0F0</t>
  </si>
  <si>
    <t>521BB2348356F4121436E5FF85F06555337244F7A68BE934F325F52D3FC08280CA03</t>
  </si>
  <si>
    <t>퍼티</t>
  </si>
  <si>
    <t>퍼티, 319퍼티, 회색</t>
  </si>
  <si>
    <t>1L=1.55kg</t>
  </si>
  <si>
    <t>55337244F7B69023548C152FF658099953FDF0</t>
  </si>
  <si>
    <t>521BB2348356F4121436E5FF85F06555337244F7B69023548C152FF658099953FDF0</t>
  </si>
  <si>
    <t>연마지</t>
  </si>
  <si>
    <t>연마지, #120~180, 230*280mm</t>
  </si>
  <si>
    <t>장</t>
  </si>
  <si>
    <t>55337244CAE660B1447625EDB5236A4723C112</t>
  </si>
  <si>
    <t>521BB2348356F4121436E5FF85F06555337244CAE660B1447625EDB5236A4723C112</t>
  </si>
  <si>
    <t>석고보드면 바탕만들기  올퍼티 노무비  M2     ( 호표 42 )</t>
  </si>
  <si>
    <t>521BB2249B060D1224E7C50203954A52CEF28452E67BF0A4E715845B146B7F478BEE</t>
  </si>
  <si>
    <t>521BB2249B060D1224E7C50203954A52CEF28452E67BF0A4E715845B146B7F478938</t>
  </si>
  <si>
    <t>521BB2249B060D1224E7C50203954A5302A274D7D60BAEA46CD5DE67B0001</t>
  </si>
  <si>
    <t>걸레받이용 페인트칠  붓칠 2회 노무비  M2     ( 호표 43 )</t>
  </si>
  <si>
    <t>521BB2348356F4121436E5FEFE3C3252CEF28452E67BF0A4E715845B146B7F478BEE</t>
  </si>
  <si>
    <t>521BB2348356F4121436E5FEFE3C3252CEF28452E67BF0A4E715845B146B7F478938</t>
  </si>
  <si>
    <t>521BB2348356F4121436E5FEFE3C325302A274D7D60BAEA46CD5DE67B0001</t>
  </si>
  <si>
    <t>수성페인트 붓칠 재료비(20년 품셈기준)  내부, 3회, 1급, 합성수지에멀션페인트  M2     ( 호표 44 )</t>
  </si>
  <si>
    <t>수성페인트</t>
  </si>
  <si>
    <t>수성페인트, KSM6010-2종1급, 백색</t>
  </si>
  <si>
    <t>55337244F7A68BE4B4DF457826B47E21271EF8</t>
  </si>
  <si>
    <t>521BB2349DC63D2A746035417A0DFE55337244F7A68BE4B4DF457826B47E21271EF8</t>
  </si>
  <si>
    <t>수성페인트 롤러칠  3회 노무비  M2     ( 호표 45 )</t>
  </si>
  <si>
    <t>521BB2349DC63D2B1480B570DF9BAC52CEF28452E67BF0A4E715845B146B7F478BEE</t>
  </si>
  <si>
    <t>521BB2349DC63D2B1480B570DF9BAC52CEF28452E67BF0A4E715845B146B7F478938</t>
  </si>
  <si>
    <t>521BB2349DC63D2B1480B570DF9BAC5302A274D7D60BAEA46CD5DE67B0001</t>
  </si>
  <si>
    <t>단 가 대 비 표</t>
  </si>
  <si>
    <t>규격</t>
  </si>
  <si>
    <t>조달청가격</t>
  </si>
  <si>
    <t>PAGE</t>
  </si>
  <si>
    <t>거래가격</t>
  </si>
  <si>
    <t>유통물가</t>
  </si>
  <si>
    <t>조사가격1</t>
  </si>
  <si>
    <t>조사가격2</t>
  </si>
  <si>
    <t>적용단가</t>
  </si>
  <si>
    <t>품목구분</t>
  </si>
  <si>
    <t>노임구분</t>
  </si>
  <si>
    <t>소수점처리</t>
  </si>
  <si>
    <t>자재 1</t>
  </si>
  <si>
    <t>자재 2</t>
  </si>
  <si>
    <t>자재 3</t>
  </si>
  <si>
    <t>자재 4</t>
  </si>
  <si>
    <t>자재 5</t>
  </si>
  <si>
    <t>자재 6</t>
  </si>
  <si>
    <t>자재 7</t>
  </si>
  <si>
    <t>자재 8</t>
  </si>
  <si>
    <t>자재 9</t>
  </si>
  <si>
    <t>자재 10</t>
  </si>
  <si>
    <t>자재 11</t>
  </si>
  <si>
    <t>자재 12</t>
  </si>
  <si>
    <t>자재 13</t>
  </si>
  <si>
    <t>자재 14</t>
  </si>
  <si>
    <t>자재 15</t>
  </si>
  <si>
    <t>자재 16</t>
  </si>
  <si>
    <t>자재 17</t>
  </si>
  <si>
    <t>자재 18</t>
  </si>
  <si>
    <t>자재 19</t>
  </si>
  <si>
    <t>자재 20</t>
  </si>
  <si>
    <t>자재 21</t>
  </si>
  <si>
    <t>자재 22</t>
  </si>
  <si>
    <t>자재 23</t>
  </si>
  <si>
    <t>자재 24</t>
  </si>
  <si>
    <t>자재 25</t>
  </si>
  <si>
    <t>자재 26</t>
  </si>
  <si>
    <t>자재 27</t>
  </si>
  <si>
    <t>자재 28</t>
  </si>
  <si>
    <t>자재 29</t>
  </si>
  <si>
    <t>자재 30</t>
  </si>
  <si>
    <t>C</t>
  </si>
  <si>
    <t>자재 31</t>
  </si>
  <si>
    <t>자재 32</t>
  </si>
  <si>
    <t>2</t>
  </si>
  <si>
    <t>자재 33</t>
  </si>
  <si>
    <t>자재 34</t>
  </si>
  <si>
    <t>노임 1</t>
  </si>
  <si>
    <t>B</t>
  </si>
  <si>
    <t>노임 2</t>
  </si>
  <si>
    <t>노임 3</t>
  </si>
  <si>
    <t>노임 4</t>
  </si>
  <si>
    <t>노임 5</t>
  </si>
  <si>
    <t>노임 6</t>
  </si>
  <si>
    <t>노임 7</t>
  </si>
  <si>
    <t>노임 8</t>
  </si>
  <si>
    <t>노임 9</t>
  </si>
  <si>
    <t>노임 10</t>
  </si>
  <si>
    <t>노임 11</t>
  </si>
  <si>
    <t>노임 12</t>
  </si>
  <si>
    <t>공 사 원 가 계 산 서</t>
  </si>
  <si>
    <t>공사명 : 새롬관리모델링공사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</si>
  <si>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</si>
  <si>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</si>
  <si>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</si>
  <si>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</si>
  <si>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</si>
  <si>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</si>
  <si>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</si>
  <si>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</si>
  <si>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</si>
  <si>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</si>
  <si>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</si>
  <si>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</si>
  <si>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</si>
  <si>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</si>
  <si>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</si>
  <si>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</si>
  <si>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</si>
  <si>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</si>
  <si>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</si>
  <si>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12.5%</t>
  </si>
  <si>
    <t>BS</t>
  </si>
  <si>
    <t>C2</t>
  </si>
  <si>
    <t>경              비</t>
  </si>
  <si>
    <t>C4</t>
  </si>
  <si>
    <t>산  재  보  험  료</t>
  </si>
  <si>
    <t>노무비 * 3.7%</t>
  </si>
  <si>
    <t>C5</t>
  </si>
  <si>
    <t>고  용  보  험  료</t>
  </si>
  <si>
    <t>노무비 * 1.01%</t>
  </si>
  <si>
    <t>C6</t>
  </si>
  <si>
    <t>국민  건강  보험료</t>
  </si>
  <si>
    <t>직접노무비 * 3.495%</t>
  </si>
  <si>
    <t>C7</t>
  </si>
  <si>
    <t>국민  연금  보험료</t>
  </si>
  <si>
    <t>직접노무비 * 4.5%</t>
  </si>
  <si>
    <t>CA</t>
  </si>
  <si>
    <t>산업안전보건관리비</t>
  </si>
  <si>
    <t>(재료비+직노+관급자재비) * 2.93%</t>
  </si>
  <si>
    <t>CB</t>
  </si>
  <si>
    <t>노인장기요양보험료</t>
  </si>
  <si>
    <t>건강보험료 * 12.27%</t>
  </si>
  <si>
    <t>CG</t>
  </si>
  <si>
    <t>기   타    경   비</t>
  </si>
  <si>
    <t>(재료비+노무비) * 7.8%</t>
  </si>
  <si>
    <t>CH</t>
  </si>
  <si>
    <t>환  경  보  전  비</t>
  </si>
  <si>
    <t>(재료비+직노+경비) * 0.3%</t>
  </si>
  <si>
    <t>CK</t>
  </si>
  <si>
    <t>하도급지급보증수수료</t>
  </si>
  <si>
    <t>(재료비+직노+경비) * 0.081%</t>
  </si>
  <si>
    <t>최저가대상공사</t>
  </si>
  <si>
    <t>CL</t>
  </si>
  <si>
    <t>건설기계대여금지급보증서발급수수료</t>
  </si>
  <si>
    <t>(재료비+직노+경비) * 0.07%</t>
  </si>
  <si>
    <t>CS</t>
  </si>
  <si>
    <t>S1</t>
  </si>
  <si>
    <t xml:space="preserve">        계</t>
  </si>
  <si>
    <t>D1</t>
  </si>
  <si>
    <t>일  반  관  리  비</t>
  </si>
  <si>
    <t>계 * 6%</t>
  </si>
  <si>
    <t>D2</t>
  </si>
  <si>
    <t>이              윤</t>
  </si>
  <si>
    <t>(노무비+경비+일반관리비) * 15%</t>
  </si>
  <si>
    <t>D5</t>
  </si>
  <si>
    <t>폐기물처리비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</si>
  <si>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</si>
  <si>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</si>
  <si>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</si>
  <si>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</si>
  <si>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</si>
  <si>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</si>
  <si>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</si>
  <si>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</si>
  <si>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</si>
  <si>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이 Sheet는 수정하지 마십시요</t>
  </si>
  <si>
    <t>공사구분</t>
  </si>
  <si>
    <t>A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</si>
  <si>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</si>
  <si>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</si>
  <si>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</si>
  <si>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</si>
  <si>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</si>
  <si>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</si>
  <si>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</si>
  <si>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</si>
  <si>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</si>
  <si>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</si>
  <si>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</si>
  <si>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</si>
  <si>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</si>
  <si>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</si>
  <si>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</si>
  <si>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</si>
  <si>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</si>
  <si>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</si>
  <si>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</si>
  <si>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</si>
  <si>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</si>
  <si>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</si>
  <si>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</si>
  <si>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</si>
  <si>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코드</t>
  </si>
  <si>
    <t>공종구분명</t>
  </si>
  <si>
    <t>원가비목코드</t>
  </si>
  <si>
    <t>작 업 부 산 물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</si>
  <si>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</si>
  <si>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</si>
  <si>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</si>
  <si>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</si>
  <si>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</si>
  <si>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</si>
  <si>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</si>
  <si>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...</t>
  </si>
  <si>
    <t>금액 : 팔천팔백일십구만팔천원(￦88,198,000)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</si>
</sst>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#,###"/>
    <numFmt numFmtId="177" formatCode="#,###;\-#,###;#;"/>
    <numFmt numFmtId="178" formatCode="#,##0.00#"/>
    <numFmt numFmtId="179" formatCode="#,##0.0"/>
    <numFmt numFmtId="180" formatCode="#,##0.00#;\-#,##0.00#;#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돋움체"/>
      <family val="3"/>
      <charset val="129"/>
    </font>
    <font>
      <b/>
      <u/>
      <sz val="16"/>
      <color theme="1"/>
      <name val="돋움체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</cellStyleXfs>
  <cellXfs count="32">
    <xf numFmtId="0" fontId="0" fillId="0" borderId="0" xfId="0">
      <alignment vertical="center"/>
    </xf>
    <xf numFmtId="0" fontId="0" fillId="0" borderId="0" xfId="0" quotePrefix="1">
      <alignment vertical="center"/>
    </xf>
    <xf numFmtId="0" fontId="3" fillId="0" borderId="1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178" fontId="5" fillId="0" borderId="1" xfId="0" applyNumberFormat="1" applyFont="1" applyBorder="1" applyAlignment="1">
      <alignment vertical="center" wrapText="1"/>
    </xf>
    <xf numFmtId="179" fontId="5" fillId="0" borderId="1" xfId="0" applyNumberFormat="1" applyFont="1" applyBorder="1" applyAlignment="1">
      <alignment vertical="center" wrapText="1"/>
    </xf>
    <xf numFmtId="180" fontId="5" fillId="0" borderId="1" xfId="0" quotePrefix="1" applyNumberFormat="1" applyFont="1" applyBorder="1" applyAlignment="1">
      <alignment vertical="center" wrapText="1"/>
    </xf>
    <xf numFmtId="180" fontId="5" fillId="0" borderId="1" xfId="0" applyNumberFormat="1" applyFont="1" applyBorder="1" applyAlignment="1">
      <alignment vertical="center" wrapText="1"/>
    </xf>
    <xf numFmtId="180" fontId="0" fillId="0" borderId="0" xfId="0" applyNumberFormat="1">
      <alignment vertical="center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0" fontId="0" fillId="0" borderId="0" xfId="0" quotePrefix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78" fontId="5" fillId="0" borderId="1" xfId="0" applyNumberFormat="1" applyFont="1" applyBorder="1" applyAlignment="1">
      <alignment vertical="center" wrapText="1"/>
    </xf>
    <xf numFmtId="179" fontId="5" fillId="0" borderId="1" xfId="0" applyNumberFormat="1" applyFont="1" applyBorder="1" applyAlignment="1">
      <alignment vertical="center" wrapText="1"/>
    </xf>
    <xf numFmtId="0" fontId="6" fillId="0" borderId="0" xfId="0" quotePrefix="1" applyFont="1">
      <alignment vertical="center"/>
    </xf>
    <xf numFmtId="0" fontId="0" fillId="0" borderId="1" xfId="0" quotePrefix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distributed" vertical="center" wrapText="1"/>
    </xf>
  </cellXfs>
  <cellStyles count="4">
    <cellStyle name="쉼표 [0] 3" xfId="1" xr:uid="{F1000222-9AA4-40F9-88B9-050331C66837}"/>
    <cellStyle name="표준" xfId="0" builtinId="0"/>
    <cellStyle name="표준 2" xfId="2" xr:uid="{4EE4F31D-654C-46E3-9856-0C6F2607D4EB}"/>
    <cellStyle name="표준 2 2" xfId="3" xr:uid="{9471CD32-427F-4415-BD37-735718D45E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AC02E-2A0E-40EF-917A-E47031A23508}">
  <sheetPr>
    <pageSetUpPr fitToPage="1"/>
  </sheetPr>
  <dimension ref="A1:T26"/>
  <sheetViews>
    <sheetView workbookViewId="0">
      <selection activeCell="H10" sqref="H10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20" ht="30" customHeight="1" x14ac:dyDescent="0.3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20" ht="30" customHeight="1" x14ac:dyDescent="0.3">
      <c r="A3" s="19" t="s">
        <v>2</v>
      </c>
      <c r="B3" s="19" t="s">
        <v>3</v>
      </c>
      <c r="C3" s="19" t="s">
        <v>4</v>
      </c>
      <c r="D3" s="19" t="s">
        <v>5</v>
      </c>
      <c r="E3" s="19" t="s">
        <v>6</v>
      </c>
      <c r="F3" s="19"/>
      <c r="G3" s="19" t="s">
        <v>9</v>
      </c>
      <c r="H3" s="19"/>
      <c r="I3" s="19" t="s">
        <v>10</v>
      </c>
      <c r="J3" s="19"/>
      <c r="K3" s="19" t="s">
        <v>11</v>
      </c>
      <c r="L3" s="19"/>
      <c r="M3" s="19" t="s">
        <v>12</v>
      </c>
      <c r="N3" s="18" t="s">
        <v>13</v>
      </c>
      <c r="O3" s="18" t="s">
        <v>14</v>
      </c>
      <c r="P3" s="18" t="s">
        <v>15</v>
      </c>
      <c r="Q3" s="18" t="s">
        <v>16</v>
      </c>
      <c r="R3" s="18" t="s">
        <v>17</v>
      </c>
      <c r="S3" s="18" t="s">
        <v>18</v>
      </c>
      <c r="T3" s="18" t="s">
        <v>19</v>
      </c>
    </row>
    <row r="4" spans="1:20" ht="30" customHeight="1" x14ac:dyDescent="0.3">
      <c r="A4" s="20"/>
      <c r="B4" s="20"/>
      <c r="C4" s="20"/>
      <c r="D4" s="20"/>
      <c r="E4" s="4" t="s">
        <v>7</v>
      </c>
      <c r="F4" s="4" t="s">
        <v>8</v>
      </c>
      <c r="G4" s="4" t="s">
        <v>7</v>
      </c>
      <c r="H4" s="4" t="s">
        <v>8</v>
      </c>
      <c r="I4" s="4" t="s">
        <v>7</v>
      </c>
      <c r="J4" s="4" t="s">
        <v>8</v>
      </c>
      <c r="K4" s="4" t="s">
        <v>7</v>
      </c>
      <c r="L4" s="4" t="s">
        <v>8</v>
      </c>
      <c r="M4" s="20"/>
      <c r="N4" s="18"/>
      <c r="O4" s="18"/>
      <c r="P4" s="18"/>
      <c r="Q4" s="18"/>
      <c r="R4" s="18"/>
      <c r="S4" s="18"/>
      <c r="T4" s="18"/>
    </row>
    <row r="5" spans="1:20" ht="30" customHeight="1" x14ac:dyDescent="0.3">
      <c r="A5" s="5" t="s">
        <v>51</v>
      </c>
      <c r="B5" s="5" t="s">
        <v>52</v>
      </c>
      <c r="C5" s="5" t="s">
        <v>52</v>
      </c>
      <c r="D5" s="6">
        <v>1</v>
      </c>
      <c r="E5" s="7">
        <f>F6</f>
        <v>0</v>
      </c>
      <c r="F5" s="7">
        <f t="shared" ref="F5:F15" si="0">E5*D5</f>
        <v>0</v>
      </c>
      <c r="G5" s="7">
        <f>H6</f>
        <v>0</v>
      </c>
      <c r="H5" s="7">
        <f t="shared" ref="H5:H15" si="1">G5*D5</f>
        <v>0</v>
      </c>
      <c r="I5" s="7">
        <f>J6</f>
        <v>0</v>
      </c>
      <c r="J5" s="7">
        <f t="shared" ref="J5:J15" si="2">I5*D5</f>
        <v>0</v>
      </c>
      <c r="K5" s="7">
        <f t="shared" ref="K5:K15" si="3">E5+G5+I5</f>
        <v>0</v>
      </c>
      <c r="L5" s="7">
        <f t="shared" ref="L5:L15" si="4">F5+H5+J5</f>
        <v>0</v>
      </c>
      <c r="M5" s="5" t="s">
        <v>52</v>
      </c>
      <c r="N5" s="1" t="s">
        <v>53</v>
      </c>
      <c r="O5" s="1" t="s">
        <v>52</v>
      </c>
      <c r="P5" s="1" t="s">
        <v>52</v>
      </c>
      <c r="Q5" s="1" t="s">
        <v>52</v>
      </c>
      <c r="R5">
        <v>1</v>
      </c>
      <c r="S5" s="1" t="s">
        <v>52</v>
      </c>
      <c r="T5" s="3"/>
    </row>
    <row r="6" spans="1:20" ht="30" customHeight="1" x14ac:dyDescent="0.3">
      <c r="A6" s="5" t="s">
        <v>54</v>
      </c>
      <c r="B6" s="5" t="s">
        <v>52</v>
      </c>
      <c r="C6" s="5" t="s">
        <v>52</v>
      </c>
      <c r="D6" s="6">
        <v>1</v>
      </c>
      <c r="E6" s="7">
        <f>F7+F8+F9+F10+F11+F12+F13+F15</f>
        <v>0</v>
      </c>
      <c r="F6" s="7">
        <f t="shared" si="0"/>
        <v>0</v>
      </c>
      <c r="G6" s="7">
        <f>H7+H8+H9+H10+H11+H12+H13+H15</f>
        <v>0</v>
      </c>
      <c r="H6" s="7">
        <f t="shared" si="1"/>
        <v>0</v>
      </c>
      <c r="I6" s="7">
        <f>J7+J8+J9+J10+J11+J12+J13+J15</f>
        <v>0</v>
      </c>
      <c r="J6" s="7">
        <f t="shared" si="2"/>
        <v>0</v>
      </c>
      <c r="K6" s="7">
        <f t="shared" si="3"/>
        <v>0</v>
      </c>
      <c r="L6" s="7">
        <f t="shared" si="4"/>
        <v>0</v>
      </c>
      <c r="M6" s="5" t="s">
        <v>52</v>
      </c>
      <c r="N6" s="1" t="s">
        <v>55</v>
      </c>
      <c r="O6" s="1" t="s">
        <v>52</v>
      </c>
      <c r="P6" s="1" t="s">
        <v>53</v>
      </c>
      <c r="Q6" s="1" t="s">
        <v>52</v>
      </c>
      <c r="R6">
        <v>2</v>
      </c>
      <c r="S6" s="1" t="s">
        <v>52</v>
      </c>
      <c r="T6" s="3"/>
    </row>
    <row r="7" spans="1:20" ht="30" customHeight="1" x14ac:dyDescent="0.3">
      <c r="A7" s="5" t="s">
        <v>56</v>
      </c>
      <c r="B7" s="5" t="s">
        <v>52</v>
      </c>
      <c r="C7" s="5" t="s">
        <v>52</v>
      </c>
      <c r="D7" s="6">
        <v>1</v>
      </c>
      <c r="E7" s="7">
        <f>공종별내역서!F26</f>
        <v>0</v>
      </c>
      <c r="F7" s="7">
        <f t="shared" si="0"/>
        <v>0</v>
      </c>
      <c r="G7" s="7">
        <f>공종별내역서!H26</f>
        <v>0</v>
      </c>
      <c r="H7" s="7">
        <f t="shared" si="1"/>
        <v>0</v>
      </c>
      <c r="I7" s="7">
        <f>공종별내역서!J26</f>
        <v>0</v>
      </c>
      <c r="J7" s="7">
        <f t="shared" si="2"/>
        <v>0</v>
      </c>
      <c r="K7" s="7">
        <f t="shared" si="3"/>
        <v>0</v>
      </c>
      <c r="L7" s="7">
        <f t="shared" si="4"/>
        <v>0</v>
      </c>
      <c r="M7" s="5" t="s">
        <v>52</v>
      </c>
      <c r="N7" s="1" t="s">
        <v>57</v>
      </c>
      <c r="O7" s="1" t="s">
        <v>52</v>
      </c>
      <c r="P7" s="1" t="s">
        <v>55</v>
      </c>
      <c r="Q7" s="1" t="s">
        <v>52</v>
      </c>
      <c r="R7">
        <v>3</v>
      </c>
      <c r="S7" s="1" t="s">
        <v>52</v>
      </c>
      <c r="T7" s="3"/>
    </row>
    <row r="8" spans="1:20" ht="30" customHeight="1" x14ac:dyDescent="0.3">
      <c r="A8" s="5" t="s">
        <v>68</v>
      </c>
      <c r="B8" s="5" t="s">
        <v>52</v>
      </c>
      <c r="C8" s="5" t="s">
        <v>52</v>
      </c>
      <c r="D8" s="6">
        <v>1</v>
      </c>
      <c r="E8" s="7">
        <f>공종별내역서!F49</f>
        <v>0</v>
      </c>
      <c r="F8" s="7">
        <f t="shared" si="0"/>
        <v>0</v>
      </c>
      <c r="G8" s="7">
        <f>공종별내역서!H49</f>
        <v>0</v>
      </c>
      <c r="H8" s="7">
        <f t="shared" si="1"/>
        <v>0</v>
      </c>
      <c r="I8" s="7">
        <f>공종별내역서!J49</f>
        <v>0</v>
      </c>
      <c r="J8" s="7">
        <f t="shared" si="2"/>
        <v>0</v>
      </c>
      <c r="K8" s="7">
        <f t="shared" si="3"/>
        <v>0</v>
      </c>
      <c r="L8" s="7">
        <f t="shared" si="4"/>
        <v>0</v>
      </c>
      <c r="M8" s="5" t="s">
        <v>52</v>
      </c>
      <c r="N8" s="1" t="s">
        <v>69</v>
      </c>
      <c r="O8" s="1" t="s">
        <v>52</v>
      </c>
      <c r="P8" s="1" t="s">
        <v>55</v>
      </c>
      <c r="Q8" s="1" t="s">
        <v>52</v>
      </c>
      <c r="R8">
        <v>3</v>
      </c>
      <c r="S8" s="1" t="s">
        <v>52</v>
      </c>
      <c r="T8" s="3"/>
    </row>
    <row r="9" spans="1:20" ht="30" customHeight="1" x14ac:dyDescent="0.3">
      <c r="A9" s="5" t="s">
        <v>88</v>
      </c>
      <c r="B9" s="5" t="s">
        <v>52</v>
      </c>
      <c r="C9" s="5" t="s">
        <v>52</v>
      </c>
      <c r="D9" s="6">
        <v>1</v>
      </c>
      <c r="E9" s="7">
        <f>공종별내역서!F72</f>
        <v>0</v>
      </c>
      <c r="F9" s="7">
        <f t="shared" si="0"/>
        <v>0</v>
      </c>
      <c r="G9" s="7">
        <f>공종별내역서!H72</f>
        <v>0</v>
      </c>
      <c r="H9" s="7">
        <f t="shared" si="1"/>
        <v>0</v>
      </c>
      <c r="I9" s="7">
        <f>공종별내역서!J72</f>
        <v>0</v>
      </c>
      <c r="J9" s="7">
        <f t="shared" si="2"/>
        <v>0</v>
      </c>
      <c r="K9" s="7">
        <f t="shared" si="3"/>
        <v>0</v>
      </c>
      <c r="L9" s="7">
        <f t="shared" si="4"/>
        <v>0</v>
      </c>
      <c r="M9" s="5" t="s">
        <v>52</v>
      </c>
      <c r="N9" s="1" t="s">
        <v>89</v>
      </c>
      <c r="O9" s="1" t="s">
        <v>52</v>
      </c>
      <c r="P9" s="1" t="s">
        <v>55</v>
      </c>
      <c r="Q9" s="1" t="s">
        <v>52</v>
      </c>
      <c r="R9">
        <v>3</v>
      </c>
      <c r="S9" s="1" t="s">
        <v>52</v>
      </c>
      <c r="T9" s="3"/>
    </row>
    <row r="10" spans="1:20" ht="30" customHeight="1" x14ac:dyDescent="0.3">
      <c r="A10" s="5" t="s">
        <v>170</v>
      </c>
      <c r="B10" s="5" t="s">
        <v>52</v>
      </c>
      <c r="C10" s="5" t="s">
        <v>52</v>
      </c>
      <c r="D10" s="6">
        <v>1</v>
      </c>
      <c r="E10" s="7">
        <f>공종별내역서!F95</f>
        <v>0</v>
      </c>
      <c r="F10" s="7">
        <f t="shared" si="0"/>
        <v>0</v>
      </c>
      <c r="G10" s="7">
        <f>공종별내역서!H95</f>
        <v>0</v>
      </c>
      <c r="H10" s="7">
        <f t="shared" si="1"/>
        <v>0</v>
      </c>
      <c r="I10" s="7">
        <f>공종별내역서!J95</f>
        <v>0</v>
      </c>
      <c r="J10" s="7">
        <f t="shared" si="2"/>
        <v>0</v>
      </c>
      <c r="K10" s="7">
        <f t="shared" si="3"/>
        <v>0</v>
      </c>
      <c r="L10" s="7">
        <f t="shared" si="4"/>
        <v>0</v>
      </c>
      <c r="M10" s="5" t="s">
        <v>52</v>
      </c>
      <c r="N10" s="1" t="s">
        <v>171</v>
      </c>
      <c r="O10" s="1" t="s">
        <v>52</v>
      </c>
      <c r="P10" s="1" t="s">
        <v>55</v>
      </c>
      <c r="Q10" s="1" t="s">
        <v>52</v>
      </c>
      <c r="R10">
        <v>3</v>
      </c>
      <c r="S10" s="1" t="s">
        <v>52</v>
      </c>
      <c r="T10" s="3"/>
    </row>
    <row r="11" spans="1:20" ht="30" customHeight="1" x14ac:dyDescent="0.3">
      <c r="A11" s="5" t="s">
        <v>187</v>
      </c>
      <c r="B11" s="5" t="s">
        <v>52</v>
      </c>
      <c r="C11" s="5" t="s">
        <v>52</v>
      </c>
      <c r="D11" s="6">
        <v>1</v>
      </c>
      <c r="E11" s="7">
        <f>공종별내역서!F118</f>
        <v>0</v>
      </c>
      <c r="F11" s="7">
        <f t="shared" si="0"/>
        <v>0</v>
      </c>
      <c r="G11" s="7">
        <f>공종별내역서!H118</f>
        <v>0</v>
      </c>
      <c r="H11" s="7">
        <f t="shared" si="1"/>
        <v>0</v>
      </c>
      <c r="I11" s="7">
        <f>공종별내역서!J118</f>
        <v>0</v>
      </c>
      <c r="J11" s="7">
        <f t="shared" si="2"/>
        <v>0</v>
      </c>
      <c r="K11" s="7">
        <f t="shared" si="3"/>
        <v>0</v>
      </c>
      <c r="L11" s="7">
        <f t="shared" si="4"/>
        <v>0</v>
      </c>
      <c r="M11" s="5" t="s">
        <v>52</v>
      </c>
      <c r="N11" s="1" t="s">
        <v>188</v>
      </c>
      <c r="O11" s="1" t="s">
        <v>52</v>
      </c>
      <c r="P11" s="1" t="s">
        <v>55</v>
      </c>
      <c r="Q11" s="1" t="s">
        <v>52</v>
      </c>
      <c r="R11">
        <v>3</v>
      </c>
      <c r="S11" s="1" t="s">
        <v>52</v>
      </c>
      <c r="T11" s="3"/>
    </row>
    <row r="12" spans="1:20" ht="30" customHeight="1" x14ac:dyDescent="0.3">
      <c r="A12" s="5" t="s">
        <v>193</v>
      </c>
      <c r="B12" s="5" t="s">
        <v>52</v>
      </c>
      <c r="C12" s="5" t="s">
        <v>52</v>
      </c>
      <c r="D12" s="6">
        <v>1</v>
      </c>
      <c r="E12" s="7">
        <f>공종별내역서!F141</f>
        <v>0</v>
      </c>
      <c r="F12" s="7">
        <f t="shared" si="0"/>
        <v>0</v>
      </c>
      <c r="G12" s="7">
        <f>공종별내역서!H141</f>
        <v>0</v>
      </c>
      <c r="H12" s="7">
        <f t="shared" si="1"/>
        <v>0</v>
      </c>
      <c r="I12" s="7">
        <f>공종별내역서!J141</f>
        <v>0</v>
      </c>
      <c r="J12" s="7">
        <f t="shared" si="2"/>
        <v>0</v>
      </c>
      <c r="K12" s="7">
        <f t="shared" si="3"/>
        <v>0</v>
      </c>
      <c r="L12" s="7">
        <f t="shared" si="4"/>
        <v>0</v>
      </c>
      <c r="M12" s="5" t="s">
        <v>52</v>
      </c>
      <c r="N12" s="1" t="s">
        <v>194</v>
      </c>
      <c r="O12" s="1" t="s">
        <v>52</v>
      </c>
      <c r="P12" s="1" t="s">
        <v>55</v>
      </c>
      <c r="Q12" s="1" t="s">
        <v>52</v>
      </c>
      <c r="R12">
        <v>3</v>
      </c>
      <c r="S12" s="1" t="s">
        <v>52</v>
      </c>
      <c r="T12" s="3"/>
    </row>
    <row r="13" spans="1:20" ht="30" customHeight="1" x14ac:dyDescent="0.3">
      <c r="A13" s="5" t="s">
        <v>206</v>
      </c>
      <c r="B13" s="5" t="s">
        <v>52</v>
      </c>
      <c r="C13" s="5" t="s">
        <v>52</v>
      </c>
      <c r="D13" s="6">
        <v>1</v>
      </c>
      <c r="E13" s="7">
        <f>공종별내역서!F164</f>
        <v>0</v>
      </c>
      <c r="F13" s="7">
        <f t="shared" si="0"/>
        <v>0</v>
      </c>
      <c r="G13" s="7">
        <f>공종별내역서!H164</f>
        <v>0</v>
      </c>
      <c r="H13" s="7">
        <f t="shared" si="1"/>
        <v>0</v>
      </c>
      <c r="I13" s="7">
        <f>공종별내역서!J164</f>
        <v>0</v>
      </c>
      <c r="J13" s="7">
        <f t="shared" si="2"/>
        <v>0</v>
      </c>
      <c r="K13" s="7">
        <f t="shared" si="3"/>
        <v>0</v>
      </c>
      <c r="L13" s="7">
        <f t="shared" si="4"/>
        <v>0</v>
      </c>
      <c r="M13" s="5" t="s">
        <v>52</v>
      </c>
      <c r="N13" s="1" t="s">
        <v>207</v>
      </c>
      <c r="O13" s="1" t="s">
        <v>52</v>
      </c>
      <c r="P13" s="1" t="s">
        <v>55</v>
      </c>
      <c r="Q13" s="1" t="s">
        <v>52</v>
      </c>
      <c r="R13">
        <v>3</v>
      </c>
      <c r="S13" s="1" t="s">
        <v>52</v>
      </c>
      <c r="T13" s="3"/>
    </row>
    <row r="14" spans="1:20" ht="30" customHeight="1" x14ac:dyDescent="0.3">
      <c r="A14" s="5" t="s">
        <v>240</v>
      </c>
      <c r="B14" s="5" t="s">
        <v>52</v>
      </c>
      <c r="C14" s="5" t="s">
        <v>52</v>
      </c>
      <c r="D14" s="6">
        <v>1</v>
      </c>
      <c r="E14" s="7">
        <f>공종별내역서!F187</f>
        <v>0</v>
      </c>
      <c r="F14" s="7">
        <f t="shared" si="0"/>
        <v>0</v>
      </c>
      <c r="G14" s="7">
        <f>공종별내역서!H187</f>
        <v>0</v>
      </c>
      <c r="H14" s="7">
        <f t="shared" si="1"/>
        <v>0</v>
      </c>
      <c r="I14" s="7">
        <f>공종별내역서!J187</f>
        <v>0</v>
      </c>
      <c r="J14" s="7">
        <f t="shared" si="2"/>
        <v>0</v>
      </c>
      <c r="K14" s="7">
        <f t="shared" si="3"/>
        <v>0</v>
      </c>
      <c r="L14" s="7">
        <f t="shared" si="4"/>
        <v>0</v>
      </c>
      <c r="M14" s="5" t="s">
        <v>52</v>
      </c>
      <c r="N14" s="1" t="s">
        <v>241</v>
      </c>
      <c r="O14" s="1" t="s">
        <v>52</v>
      </c>
      <c r="P14" s="1" t="s">
        <v>52</v>
      </c>
      <c r="Q14" s="1" t="s">
        <v>242</v>
      </c>
      <c r="R14">
        <v>3</v>
      </c>
      <c r="S14" s="1" t="s">
        <v>52</v>
      </c>
      <c r="T14" s="3">
        <f>L14*1</f>
        <v>0</v>
      </c>
    </row>
    <row r="15" spans="1:20" ht="30" customHeight="1" x14ac:dyDescent="0.3">
      <c r="A15" s="5" t="s">
        <v>252</v>
      </c>
      <c r="B15" s="5" t="s">
        <v>52</v>
      </c>
      <c r="C15" s="5" t="s">
        <v>52</v>
      </c>
      <c r="D15" s="6">
        <v>1</v>
      </c>
      <c r="E15" s="7">
        <f>공종별내역서!F210</f>
        <v>0</v>
      </c>
      <c r="F15" s="7">
        <f t="shared" si="0"/>
        <v>0</v>
      </c>
      <c r="G15" s="7">
        <f>공종별내역서!H210</f>
        <v>0</v>
      </c>
      <c r="H15" s="7">
        <f t="shared" si="1"/>
        <v>0</v>
      </c>
      <c r="I15" s="7">
        <f>공종별내역서!J210</f>
        <v>0</v>
      </c>
      <c r="J15" s="7">
        <f t="shared" si="2"/>
        <v>0</v>
      </c>
      <c r="K15" s="7">
        <f t="shared" si="3"/>
        <v>0</v>
      </c>
      <c r="L15" s="7">
        <f t="shared" si="4"/>
        <v>0</v>
      </c>
      <c r="M15" s="5" t="s">
        <v>52</v>
      </c>
      <c r="N15" s="1" t="s">
        <v>253</v>
      </c>
      <c r="O15" s="1" t="s">
        <v>52</v>
      </c>
      <c r="P15" s="1" t="s">
        <v>55</v>
      </c>
      <c r="Q15" s="1" t="s">
        <v>52</v>
      </c>
      <c r="R15">
        <v>3</v>
      </c>
      <c r="S15" s="1" t="s">
        <v>52</v>
      </c>
      <c r="T15" s="3"/>
    </row>
    <row r="16" spans="1:20" ht="30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T16" s="3"/>
    </row>
    <row r="17" spans="1:20" ht="30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T17" s="3"/>
    </row>
    <row r="18" spans="1:20" ht="30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T18" s="3"/>
    </row>
    <row r="19" spans="1:20" ht="30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T19" s="3"/>
    </row>
    <row r="20" spans="1:20" ht="30" customHeight="1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T20" s="3"/>
    </row>
    <row r="21" spans="1:20" ht="30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T21" s="3"/>
    </row>
    <row r="22" spans="1:20" ht="30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T22" s="3"/>
    </row>
    <row r="23" spans="1:20" ht="30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T23" s="3"/>
    </row>
    <row r="24" spans="1:20" ht="30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T24" s="3"/>
    </row>
    <row r="25" spans="1:20" ht="30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T25" s="3"/>
    </row>
    <row r="26" spans="1:20" ht="30" customHeight="1" x14ac:dyDescent="0.3">
      <c r="A26" s="5" t="s">
        <v>66</v>
      </c>
      <c r="B26" s="6"/>
      <c r="C26" s="6"/>
      <c r="D26" s="6"/>
      <c r="E26" s="6"/>
      <c r="F26" s="7">
        <f>F5</f>
        <v>0</v>
      </c>
      <c r="G26" s="6"/>
      <c r="H26" s="7">
        <f>H5</f>
        <v>0</v>
      </c>
      <c r="I26" s="6"/>
      <c r="J26" s="7">
        <f>J5</f>
        <v>0</v>
      </c>
      <c r="K26" s="6"/>
      <c r="L26" s="7">
        <f>L5</f>
        <v>0</v>
      </c>
      <c r="M26" s="6"/>
      <c r="T26" s="3"/>
    </row>
  </sheetData>
  <mergeCells count="18"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  <mergeCell ref="S3:S4"/>
    <mergeCell ref="T3:T4"/>
    <mergeCell ref="M3:M4"/>
    <mergeCell ref="N3:N4"/>
    <mergeCell ref="O3:O4"/>
    <mergeCell ref="P3:P4"/>
    <mergeCell ref="Q3:Q4"/>
    <mergeCell ref="R3:R4"/>
  </mergeCells>
  <phoneticPr fontId="1" type="noConversion"/>
  <pageMargins left="0.78740157480314954" right="0" top="0.39370078740157477" bottom="0.39370078740157477" header="0" footer="0"/>
  <pageSetup paperSize="9" scale="6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EDDC-2CB2-4B73-B521-AFE8244B8523}">
  <sheetPr>
    <pageSetUpPr fitToPage="1"/>
  </sheetPr>
  <dimension ref="A1:AV210"/>
  <sheetViews>
    <sheetView topLeftCell="A187" zoomScale="85" zoomScaleNormal="85" workbookViewId="0">
      <selection activeCell="H12" sqref="H12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18" t="s">
        <v>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48" ht="30" customHeight="1" x14ac:dyDescent="0.3">
      <c r="A2" s="19" t="s">
        <v>2</v>
      </c>
      <c r="B2" s="19" t="s">
        <v>3</v>
      </c>
      <c r="C2" s="19" t="s">
        <v>4</v>
      </c>
      <c r="D2" s="19" t="s">
        <v>5</v>
      </c>
      <c r="E2" s="19" t="s">
        <v>6</v>
      </c>
      <c r="F2" s="19"/>
      <c r="G2" s="19" t="s">
        <v>9</v>
      </c>
      <c r="H2" s="19"/>
      <c r="I2" s="19" t="s">
        <v>10</v>
      </c>
      <c r="J2" s="19"/>
      <c r="K2" s="19" t="s">
        <v>11</v>
      </c>
      <c r="L2" s="19"/>
      <c r="M2" s="19" t="s">
        <v>12</v>
      </c>
      <c r="N2" s="18" t="s">
        <v>20</v>
      </c>
      <c r="O2" s="18" t="s">
        <v>14</v>
      </c>
      <c r="P2" s="18" t="s">
        <v>21</v>
      </c>
      <c r="Q2" s="18" t="s">
        <v>13</v>
      </c>
      <c r="R2" s="18" t="s">
        <v>22</v>
      </c>
      <c r="S2" s="18" t="s">
        <v>23</v>
      </c>
      <c r="T2" s="18" t="s">
        <v>24</v>
      </c>
      <c r="U2" s="18" t="s">
        <v>25</v>
      </c>
      <c r="V2" s="18" t="s">
        <v>26</v>
      </c>
      <c r="W2" s="18" t="s">
        <v>27</v>
      </c>
      <c r="X2" s="18" t="s">
        <v>28</v>
      </c>
      <c r="Y2" s="18" t="s">
        <v>29</v>
      </c>
      <c r="Z2" s="18" t="s">
        <v>30</v>
      </c>
      <c r="AA2" s="18" t="s">
        <v>31</v>
      </c>
      <c r="AB2" s="18" t="s">
        <v>32</v>
      </c>
      <c r="AC2" s="18" t="s">
        <v>33</v>
      </c>
      <c r="AD2" s="18" t="s">
        <v>34</v>
      </c>
      <c r="AE2" s="18" t="s">
        <v>35</v>
      </c>
      <c r="AF2" s="18" t="s">
        <v>36</v>
      </c>
      <c r="AG2" s="18" t="s">
        <v>37</v>
      </c>
      <c r="AH2" s="18" t="s">
        <v>38</v>
      </c>
      <c r="AI2" s="18" t="s">
        <v>39</v>
      </c>
      <c r="AJ2" s="18" t="s">
        <v>40</v>
      </c>
      <c r="AK2" s="18" t="s">
        <v>41</v>
      </c>
      <c r="AL2" s="18" t="s">
        <v>42</v>
      </c>
      <c r="AM2" s="18" t="s">
        <v>43</v>
      </c>
      <c r="AN2" s="18" t="s">
        <v>44</v>
      </c>
      <c r="AO2" s="18" t="s">
        <v>45</v>
      </c>
      <c r="AP2" s="18" t="s">
        <v>46</v>
      </c>
      <c r="AQ2" s="18" t="s">
        <v>47</v>
      </c>
      <c r="AR2" s="18" t="s">
        <v>48</v>
      </c>
      <c r="AS2" s="18" t="s">
        <v>16</v>
      </c>
      <c r="AT2" s="18" t="s">
        <v>17</v>
      </c>
      <c r="AU2" s="18" t="s">
        <v>49</v>
      </c>
      <c r="AV2" s="18" t="s">
        <v>50</v>
      </c>
    </row>
    <row r="3" spans="1:48" ht="30" customHeight="1" x14ac:dyDescent="0.3">
      <c r="A3" s="19"/>
      <c r="B3" s="19"/>
      <c r="C3" s="19"/>
      <c r="D3" s="19"/>
      <c r="E3" s="2" t="s">
        <v>7</v>
      </c>
      <c r="F3" s="2" t="s">
        <v>8</v>
      </c>
      <c r="G3" s="2" t="s">
        <v>7</v>
      </c>
      <c r="H3" s="2" t="s">
        <v>8</v>
      </c>
      <c r="I3" s="2" t="s">
        <v>7</v>
      </c>
      <c r="J3" s="2" t="s">
        <v>8</v>
      </c>
      <c r="K3" s="2" t="s">
        <v>7</v>
      </c>
      <c r="L3" s="2" t="s">
        <v>8</v>
      </c>
      <c r="M3" s="19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</row>
    <row r="4" spans="1:48" ht="30" customHeight="1" x14ac:dyDescent="0.3">
      <c r="A4" s="5" t="s">
        <v>56</v>
      </c>
      <c r="B4" s="5" t="s">
        <v>52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Q4" s="1" t="s">
        <v>57</v>
      </c>
    </row>
    <row r="5" spans="1:48" ht="30" customHeight="1" x14ac:dyDescent="0.3">
      <c r="A5" s="5" t="s">
        <v>58</v>
      </c>
      <c r="B5" s="5" t="s">
        <v>59</v>
      </c>
      <c r="C5" s="5" t="s">
        <v>60</v>
      </c>
      <c r="D5" s="6">
        <v>175</v>
      </c>
      <c r="E5" s="8">
        <f>TRUNC(일위대가목록!E4,0)</f>
        <v>0</v>
      </c>
      <c r="F5" s="8">
        <f>TRUNC(E5*D5, 0)</f>
        <v>0</v>
      </c>
      <c r="G5" s="8">
        <f>TRUNC(일위대가목록!F4,0)</f>
        <v>0</v>
      </c>
      <c r="H5" s="8">
        <f>TRUNC(G5*D5, 0)</f>
        <v>0</v>
      </c>
      <c r="I5" s="8">
        <f>TRUNC(일위대가목록!G4,0)</f>
        <v>0</v>
      </c>
      <c r="J5" s="8">
        <f>TRUNC(I5*D5, 0)</f>
        <v>0</v>
      </c>
      <c r="K5" s="8">
        <f>TRUNC(E5+G5+I5, 0)</f>
        <v>0</v>
      </c>
      <c r="L5" s="8">
        <f>TRUNC(F5+H5+J5, 0)</f>
        <v>0</v>
      </c>
      <c r="M5" s="5" t="s">
        <v>61</v>
      </c>
      <c r="N5" s="1" t="s">
        <v>62</v>
      </c>
      <c r="O5" s="1" t="s">
        <v>52</v>
      </c>
      <c r="P5" s="1" t="s">
        <v>52</v>
      </c>
      <c r="Q5" s="1" t="s">
        <v>57</v>
      </c>
      <c r="R5" s="1" t="s">
        <v>63</v>
      </c>
      <c r="S5" s="1" t="s">
        <v>64</v>
      </c>
      <c r="T5" s="1" t="s">
        <v>64</v>
      </c>
      <c r="AR5" s="1" t="s">
        <v>52</v>
      </c>
      <c r="AS5" s="1" t="s">
        <v>52</v>
      </c>
      <c r="AU5" s="1" t="s">
        <v>65</v>
      </c>
      <c r="AV5">
        <v>4</v>
      </c>
    </row>
    <row r="6" spans="1:48" ht="30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48" ht="30" customHeight="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48" ht="30" customHeigh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48" ht="30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48" ht="30" customHeigh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48" ht="30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48" ht="30" customHeigh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48" ht="30" customHeigh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48" ht="30" customHeigh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48" ht="30" customHeight="1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48" ht="30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48" ht="30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48" ht="30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48" ht="30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48" ht="30" customHeight="1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48" ht="30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48" ht="30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48" ht="30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48" ht="30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48" ht="30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48" ht="30" customHeight="1" x14ac:dyDescent="0.3">
      <c r="A26" s="5" t="s">
        <v>66</v>
      </c>
      <c r="B26" s="6"/>
      <c r="C26" s="6"/>
      <c r="D26" s="6"/>
      <c r="E26" s="6"/>
      <c r="F26" s="8">
        <f>SUM(F5:F25)</f>
        <v>0</v>
      </c>
      <c r="G26" s="6"/>
      <c r="H26" s="8">
        <f>SUM(H5:H25)</f>
        <v>0</v>
      </c>
      <c r="I26" s="6"/>
      <c r="J26" s="8">
        <f>SUM(J5:J25)</f>
        <v>0</v>
      </c>
      <c r="K26" s="6"/>
      <c r="L26" s="8">
        <f>SUM(L5:L25)</f>
        <v>0</v>
      </c>
      <c r="M26" s="6"/>
      <c r="N26" t="s">
        <v>67</v>
      </c>
    </row>
    <row r="27" spans="1:48" ht="30" customHeight="1" x14ac:dyDescent="0.3">
      <c r="A27" s="5" t="s">
        <v>68</v>
      </c>
      <c r="B27" s="5" t="s">
        <v>52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Q27" s="1" t="s">
        <v>69</v>
      </c>
    </row>
    <row r="28" spans="1:48" ht="30" customHeight="1" x14ac:dyDescent="0.3">
      <c r="A28" s="5" t="s">
        <v>70</v>
      </c>
      <c r="B28" s="5" t="s">
        <v>52</v>
      </c>
      <c r="C28" s="5" t="s">
        <v>60</v>
      </c>
      <c r="D28" s="6">
        <v>46</v>
      </c>
      <c r="E28" s="8">
        <f>TRUNC(일위대가목록!E5,0)</f>
        <v>0</v>
      </c>
      <c r="F28" s="8">
        <f>TRUNC(E28*D28, 0)</f>
        <v>0</v>
      </c>
      <c r="G28" s="8">
        <f>TRUNC(일위대가목록!F5,0)</f>
        <v>0</v>
      </c>
      <c r="H28" s="8">
        <f>TRUNC(G28*D28, 0)</f>
        <v>0</v>
      </c>
      <c r="I28" s="8">
        <f>TRUNC(일위대가목록!G5,0)</f>
        <v>0</v>
      </c>
      <c r="J28" s="8">
        <f>TRUNC(I28*D28, 0)</f>
        <v>0</v>
      </c>
      <c r="K28" s="8">
        <f t="shared" ref="K28:L31" si="0">TRUNC(E28+G28+I28, 0)</f>
        <v>0</v>
      </c>
      <c r="L28" s="8">
        <f t="shared" si="0"/>
        <v>0</v>
      </c>
      <c r="M28" s="5" t="s">
        <v>71</v>
      </c>
      <c r="N28" s="1" t="s">
        <v>72</v>
      </c>
      <c r="O28" s="1" t="s">
        <v>52</v>
      </c>
      <c r="P28" s="1" t="s">
        <v>52</v>
      </c>
      <c r="Q28" s="1" t="s">
        <v>69</v>
      </c>
      <c r="R28" s="1" t="s">
        <v>63</v>
      </c>
      <c r="S28" s="1" t="s">
        <v>64</v>
      </c>
      <c r="T28" s="1" t="s">
        <v>64</v>
      </c>
      <c r="AR28" s="1" t="s">
        <v>52</v>
      </c>
      <c r="AS28" s="1" t="s">
        <v>52</v>
      </c>
      <c r="AU28" s="1" t="s">
        <v>73</v>
      </c>
      <c r="AV28">
        <v>47</v>
      </c>
    </row>
    <row r="29" spans="1:48" ht="30" customHeight="1" x14ac:dyDescent="0.3">
      <c r="A29" s="5" t="s">
        <v>74</v>
      </c>
      <c r="B29" s="5" t="s">
        <v>75</v>
      </c>
      <c r="C29" s="5" t="s">
        <v>60</v>
      </c>
      <c r="D29" s="6">
        <v>136</v>
      </c>
      <c r="E29" s="8">
        <f>TRUNC(일위대가목록!E6,0)</f>
        <v>0</v>
      </c>
      <c r="F29" s="8">
        <f>TRUNC(E29*D29, 0)</f>
        <v>0</v>
      </c>
      <c r="G29" s="8">
        <f>TRUNC(일위대가목록!F6,0)</f>
        <v>0</v>
      </c>
      <c r="H29" s="8">
        <f>TRUNC(G29*D29, 0)</f>
        <v>0</v>
      </c>
      <c r="I29" s="8">
        <f>TRUNC(일위대가목록!G6,0)</f>
        <v>0</v>
      </c>
      <c r="J29" s="8">
        <f>TRUNC(I29*D29, 0)</f>
        <v>0</v>
      </c>
      <c r="K29" s="8">
        <f t="shared" si="0"/>
        <v>0</v>
      </c>
      <c r="L29" s="8">
        <f t="shared" si="0"/>
        <v>0</v>
      </c>
      <c r="M29" s="5" t="s">
        <v>76</v>
      </c>
      <c r="N29" s="1" t="s">
        <v>77</v>
      </c>
      <c r="O29" s="1" t="s">
        <v>52</v>
      </c>
      <c r="P29" s="1" t="s">
        <v>52</v>
      </c>
      <c r="Q29" s="1" t="s">
        <v>69</v>
      </c>
      <c r="R29" s="1" t="s">
        <v>63</v>
      </c>
      <c r="S29" s="1" t="s">
        <v>64</v>
      </c>
      <c r="T29" s="1" t="s">
        <v>64</v>
      </c>
      <c r="AR29" s="1" t="s">
        <v>52</v>
      </c>
      <c r="AS29" s="1" t="s">
        <v>52</v>
      </c>
      <c r="AU29" s="1" t="s">
        <v>78</v>
      </c>
      <c r="AV29">
        <v>8</v>
      </c>
    </row>
    <row r="30" spans="1:48" ht="30" customHeight="1" x14ac:dyDescent="0.3">
      <c r="A30" s="5" t="s">
        <v>79</v>
      </c>
      <c r="B30" s="5" t="s">
        <v>80</v>
      </c>
      <c r="C30" s="5" t="s">
        <v>60</v>
      </c>
      <c r="D30" s="6">
        <v>23</v>
      </c>
      <c r="E30" s="8">
        <f>TRUNC(일위대가목록!E7,0)</f>
        <v>0</v>
      </c>
      <c r="F30" s="8">
        <f>TRUNC(E30*D30, 0)</f>
        <v>0</v>
      </c>
      <c r="G30" s="8">
        <f>TRUNC(일위대가목록!F7,0)</f>
        <v>0</v>
      </c>
      <c r="H30" s="8">
        <f>TRUNC(G30*D30, 0)</f>
        <v>0</v>
      </c>
      <c r="I30" s="8">
        <f>TRUNC(일위대가목록!G7,0)</f>
        <v>0</v>
      </c>
      <c r="J30" s="8">
        <f>TRUNC(I30*D30, 0)</f>
        <v>0</v>
      </c>
      <c r="K30" s="8">
        <f t="shared" si="0"/>
        <v>0</v>
      </c>
      <c r="L30" s="8">
        <f t="shared" si="0"/>
        <v>0</v>
      </c>
      <c r="M30" s="5" t="s">
        <v>81</v>
      </c>
      <c r="N30" s="1" t="s">
        <v>82</v>
      </c>
      <c r="O30" s="1" t="s">
        <v>52</v>
      </c>
      <c r="P30" s="1" t="s">
        <v>52</v>
      </c>
      <c r="Q30" s="1" t="s">
        <v>69</v>
      </c>
      <c r="R30" s="1" t="s">
        <v>63</v>
      </c>
      <c r="S30" s="1" t="s">
        <v>64</v>
      </c>
      <c r="T30" s="1" t="s">
        <v>64</v>
      </c>
      <c r="AR30" s="1" t="s">
        <v>52</v>
      </c>
      <c r="AS30" s="1" t="s">
        <v>52</v>
      </c>
      <c r="AU30" s="1" t="s">
        <v>83</v>
      </c>
      <c r="AV30">
        <v>49</v>
      </c>
    </row>
    <row r="31" spans="1:48" ht="30" customHeight="1" x14ac:dyDescent="0.3">
      <c r="A31" s="5" t="s">
        <v>84</v>
      </c>
      <c r="B31" s="5" t="s">
        <v>52</v>
      </c>
      <c r="C31" s="5" t="s">
        <v>60</v>
      </c>
      <c r="D31" s="6">
        <v>136</v>
      </c>
      <c r="E31" s="8">
        <f>TRUNC(일위대가목록!E8,0)</f>
        <v>0</v>
      </c>
      <c r="F31" s="8">
        <f>TRUNC(E31*D31, 0)</f>
        <v>0</v>
      </c>
      <c r="G31" s="8">
        <f>TRUNC(일위대가목록!F8,0)</f>
        <v>0</v>
      </c>
      <c r="H31" s="8">
        <f>TRUNC(G31*D31, 0)</f>
        <v>0</v>
      </c>
      <c r="I31" s="8">
        <f>TRUNC(일위대가목록!G8,0)</f>
        <v>0</v>
      </c>
      <c r="J31" s="8">
        <f>TRUNC(I31*D31, 0)</f>
        <v>0</v>
      </c>
      <c r="K31" s="8">
        <f t="shared" si="0"/>
        <v>0</v>
      </c>
      <c r="L31" s="8">
        <f t="shared" si="0"/>
        <v>0</v>
      </c>
      <c r="M31" s="5" t="s">
        <v>85</v>
      </c>
      <c r="N31" s="1" t="s">
        <v>86</v>
      </c>
      <c r="O31" s="1" t="s">
        <v>52</v>
      </c>
      <c r="P31" s="1" t="s">
        <v>52</v>
      </c>
      <c r="Q31" s="1" t="s">
        <v>69</v>
      </c>
      <c r="R31" s="1" t="s">
        <v>63</v>
      </c>
      <c r="S31" s="1" t="s">
        <v>64</v>
      </c>
      <c r="T31" s="1" t="s">
        <v>64</v>
      </c>
      <c r="AR31" s="1" t="s">
        <v>52</v>
      </c>
      <c r="AS31" s="1" t="s">
        <v>52</v>
      </c>
      <c r="AU31" s="1" t="s">
        <v>87</v>
      </c>
      <c r="AV31">
        <v>50</v>
      </c>
    </row>
    <row r="32" spans="1:48" ht="30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t="30" customHeight="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ht="30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ht="30" customHeight="1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t="30" customHeight="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30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ht="30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ht="30" customHeigh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ht="30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ht="30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ht="30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ht="30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ht="30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ht="30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ht="30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ht="30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ht="30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48" ht="30" customHeight="1" x14ac:dyDescent="0.3">
      <c r="A49" s="5" t="s">
        <v>66</v>
      </c>
      <c r="B49" s="6"/>
      <c r="C49" s="6"/>
      <c r="D49" s="6"/>
      <c r="E49" s="6"/>
      <c r="F49" s="8">
        <f>SUM(F28:F48)</f>
        <v>0</v>
      </c>
      <c r="G49" s="6"/>
      <c r="H49" s="8">
        <f>SUM(H28:H48)</f>
        <v>0</v>
      </c>
      <c r="I49" s="6"/>
      <c r="J49" s="8">
        <f>SUM(J28:J48)</f>
        <v>0</v>
      </c>
      <c r="K49" s="6"/>
      <c r="L49" s="8">
        <f>SUM(L28:L48)</f>
        <v>0</v>
      </c>
      <c r="M49" s="6"/>
      <c r="N49" t="s">
        <v>67</v>
      </c>
    </row>
    <row r="50" spans="1:48" ht="30" customHeight="1" x14ac:dyDescent="0.3">
      <c r="A50" s="5" t="s">
        <v>88</v>
      </c>
      <c r="B50" s="5" t="s">
        <v>52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Q50" s="1" t="s">
        <v>89</v>
      </c>
    </row>
    <row r="51" spans="1:48" ht="30" customHeight="1" x14ac:dyDescent="0.3">
      <c r="A51" s="5" t="s">
        <v>90</v>
      </c>
      <c r="B51" s="5" t="s">
        <v>91</v>
      </c>
      <c r="C51" s="5" t="s">
        <v>92</v>
      </c>
      <c r="D51" s="6">
        <v>1</v>
      </c>
      <c r="E51" s="8">
        <f>TRUNC(일위대가목록!E9,0)</f>
        <v>0</v>
      </c>
      <c r="F51" s="8">
        <f t="shared" ref="F51:F67" si="1">TRUNC(E51*D51, 0)</f>
        <v>0</v>
      </c>
      <c r="G51" s="8">
        <f>TRUNC(일위대가목록!F9,0)</f>
        <v>0</v>
      </c>
      <c r="H51" s="8">
        <f t="shared" ref="H51:H67" si="2">TRUNC(G51*D51, 0)</f>
        <v>0</v>
      </c>
      <c r="I51" s="8">
        <f>TRUNC(일위대가목록!G9,0)</f>
        <v>0</v>
      </c>
      <c r="J51" s="8">
        <f t="shared" ref="J51:J67" si="3">TRUNC(I51*D51, 0)</f>
        <v>0</v>
      </c>
      <c r="K51" s="8">
        <f t="shared" ref="K51:K67" si="4">TRUNC(E51+G51+I51, 0)</f>
        <v>0</v>
      </c>
      <c r="L51" s="8">
        <f t="shared" ref="L51:L67" si="5">TRUNC(F51+H51+J51, 0)</f>
        <v>0</v>
      </c>
      <c r="M51" s="5" t="s">
        <v>93</v>
      </c>
      <c r="N51" s="1" t="s">
        <v>94</v>
      </c>
      <c r="O51" s="1" t="s">
        <v>52</v>
      </c>
      <c r="P51" s="1" t="s">
        <v>52</v>
      </c>
      <c r="Q51" s="1" t="s">
        <v>89</v>
      </c>
      <c r="R51" s="1" t="s">
        <v>63</v>
      </c>
      <c r="S51" s="1" t="s">
        <v>64</v>
      </c>
      <c r="T51" s="1" t="s">
        <v>64</v>
      </c>
      <c r="AR51" s="1" t="s">
        <v>52</v>
      </c>
      <c r="AS51" s="1" t="s">
        <v>52</v>
      </c>
      <c r="AU51" s="1" t="s">
        <v>95</v>
      </c>
      <c r="AV51">
        <v>57</v>
      </c>
    </row>
    <row r="52" spans="1:48" ht="30" customHeight="1" x14ac:dyDescent="0.3">
      <c r="A52" s="5" t="s">
        <v>96</v>
      </c>
      <c r="B52" s="5" t="s">
        <v>91</v>
      </c>
      <c r="C52" s="5" t="s">
        <v>92</v>
      </c>
      <c r="D52" s="6">
        <v>1</v>
      </c>
      <c r="E52" s="8">
        <f>TRUNC(일위대가목록!E10,0)</f>
        <v>0</v>
      </c>
      <c r="F52" s="8">
        <f t="shared" si="1"/>
        <v>0</v>
      </c>
      <c r="G52" s="8">
        <f>TRUNC(일위대가목록!F10,0)</f>
        <v>0</v>
      </c>
      <c r="H52" s="8">
        <f t="shared" si="2"/>
        <v>0</v>
      </c>
      <c r="I52" s="8">
        <f>TRUNC(일위대가목록!G10,0)</f>
        <v>0</v>
      </c>
      <c r="J52" s="8">
        <f t="shared" si="3"/>
        <v>0</v>
      </c>
      <c r="K52" s="8">
        <f t="shared" si="4"/>
        <v>0</v>
      </c>
      <c r="L52" s="8">
        <f t="shared" si="5"/>
        <v>0</v>
      </c>
      <c r="M52" s="5" t="s">
        <v>97</v>
      </c>
      <c r="N52" s="1" t="s">
        <v>98</v>
      </c>
      <c r="O52" s="1" t="s">
        <v>52</v>
      </c>
      <c r="P52" s="1" t="s">
        <v>52</v>
      </c>
      <c r="Q52" s="1" t="s">
        <v>89</v>
      </c>
      <c r="R52" s="1" t="s">
        <v>63</v>
      </c>
      <c r="S52" s="1" t="s">
        <v>64</v>
      </c>
      <c r="T52" s="1" t="s">
        <v>64</v>
      </c>
      <c r="AR52" s="1" t="s">
        <v>52</v>
      </c>
      <c r="AS52" s="1" t="s">
        <v>52</v>
      </c>
      <c r="AU52" s="1" t="s">
        <v>99</v>
      </c>
      <c r="AV52">
        <v>58</v>
      </c>
    </row>
    <row r="53" spans="1:48" ht="30" customHeight="1" x14ac:dyDescent="0.3">
      <c r="A53" s="5" t="s">
        <v>100</v>
      </c>
      <c r="B53" s="5" t="s">
        <v>101</v>
      </c>
      <c r="C53" s="5" t="s">
        <v>92</v>
      </c>
      <c r="D53" s="6">
        <v>1</v>
      </c>
      <c r="E53" s="8">
        <f>TRUNC(일위대가목록!E11,0)</f>
        <v>0</v>
      </c>
      <c r="F53" s="8">
        <f t="shared" si="1"/>
        <v>0</v>
      </c>
      <c r="G53" s="8">
        <f>TRUNC(일위대가목록!F11,0)</f>
        <v>0</v>
      </c>
      <c r="H53" s="8">
        <f t="shared" si="2"/>
        <v>0</v>
      </c>
      <c r="I53" s="8">
        <f>TRUNC(일위대가목록!G11,0)</f>
        <v>0</v>
      </c>
      <c r="J53" s="8">
        <f t="shared" si="3"/>
        <v>0</v>
      </c>
      <c r="K53" s="8">
        <f t="shared" si="4"/>
        <v>0</v>
      </c>
      <c r="L53" s="8">
        <f t="shared" si="5"/>
        <v>0</v>
      </c>
      <c r="M53" s="5" t="s">
        <v>102</v>
      </c>
      <c r="N53" s="1" t="s">
        <v>103</v>
      </c>
      <c r="O53" s="1" t="s">
        <v>52</v>
      </c>
      <c r="P53" s="1" t="s">
        <v>52</v>
      </c>
      <c r="Q53" s="1" t="s">
        <v>89</v>
      </c>
      <c r="R53" s="1" t="s">
        <v>63</v>
      </c>
      <c r="S53" s="1" t="s">
        <v>64</v>
      </c>
      <c r="T53" s="1" t="s">
        <v>64</v>
      </c>
      <c r="AR53" s="1" t="s">
        <v>52</v>
      </c>
      <c r="AS53" s="1" t="s">
        <v>52</v>
      </c>
      <c r="AU53" s="1" t="s">
        <v>104</v>
      </c>
      <c r="AV53">
        <v>59</v>
      </c>
    </row>
    <row r="54" spans="1:48" ht="30" customHeight="1" x14ac:dyDescent="0.3">
      <c r="A54" s="5" t="s">
        <v>105</v>
      </c>
      <c r="B54" s="5" t="s">
        <v>101</v>
      </c>
      <c r="C54" s="5" t="s">
        <v>92</v>
      </c>
      <c r="D54" s="6">
        <v>1</v>
      </c>
      <c r="E54" s="8">
        <f>TRUNC(일위대가목록!E12,0)</f>
        <v>0</v>
      </c>
      <c r="F54" s="8">
        <f t="shared" si="1"/>
        <v>0</v>
      </c>
      <c r="G54" s="8">
        <f>TRUNC(일위대가목록!F12,0)</f>
        <v>0</v>
      </c>
      <c r="H54" s="8">
        <f t="shared" si="2"/>
        <v>0</v>
      </c>
      <c r="I54" s="8">
        <f>TRUNC(일위대가목록!G12,0)</f>
        <v>0</v>
      </c>
      <c r="J54" s="8">
        <f t="shared" si="3"/>
        <v>0</v>
      </c>
      <c r="K54" s="8">
        <f t="shared" si="4"/>
        <v>0</v>
      </c>
      <c r="L54" s="8">
        <f t="shared" si="5"/>
        <v>0</v>
      </c>
      <c r="M54" s="5" t="s">
        <v>106</v>
      </c>
      <c r="N54" s="1" t="s">
        <v>107</v>
      </c>
      <c r="O54" s="1" t="s">
        <v>52</v>
      </c>
      <c r="P54" s="1" t="s">
        <v>52</v>
      </c>
      <c r="Q54" s="1" t="s">
        <v>89</v>
      </c>
      <c r="R54" s="1" t="s">
        <v>63</v>
      </c>
      <c r="S54" s="1" t="s">
        <v>64</v>
      </c>
      <c r="T54" s="1" t="s">
        <v>64</v>
      </c>
      <c r="AR54" s="1" t="s">
        <v>52</v>
      </c>
      <c r="AS54" s="1" t="s">
        <v>52</v>
      </c>
      <c r="AU54" s="1" t="s">
        <v>108</v>
      </c>
      <c r="AV54">
        <v>60</v>
      </c>
    </row>
    <row r="55" spans="1:48" ht="30" customHeight="1" x14ac:dyDescent="0.3">
      <c r="A55" s="5" t="s">
        <v>109</v>
      </c>
      <c r="B55" s="5" t="s">
        <v>110</v>
      </c>
      <c r="C55" s="5" t="s">
        <v>92</v>
      </c>
      <c r="D55" s="6">
        <v>1</v>
      </c>
      <c r="E55" s="8">
        <f>TRUNC(일위대가목록!E13,0)</f>
        <v>0</v>
      </c>
      <c r="F55" s="8">
        <f t="shared" si="1"/>
        <v>0</v>
      </c>
      <c r="G55" s="8">
        <f>TRUNC(일위대가목록!F13,0)</f>
        <v>0</v>
      </c>
      <c r="H55" s="8">
        <f t="shared" si="2"/>
        <v>0</v>
      </c>
      <c r="I55" s="8">
        <f>TRUNC(일위대가목록!G13,0)</f>
        <v>0</v>
      </c>
      <c r="J55" s="8">
        <f t="shared" si="3"/>
        <v>0</v>
      </c>
      <c r="K55" s="8">
        <f t="shared" si="4"/>
        <v>0</v>
      </c>
      <c r="L55" s="8">
        <f t="shared" si="5"/>
        <v>0</v>
      </c>
      <c r="M55" s="5" t="s">
        <v>111</v>
      </c>
      <c r="N55" s="1" t="s">
        <v>112</v>
      </c>
      <c r="O55" s="1" t="s">
        <v>52</v>
      </c>
      <c r="P55" s="1" t="s">
        <v>52</v>
      </c>
      <c r="Q55" s="1" t="s">
        <v>89</v>
      </c>
      <c r="R55" s="1" t="s">
        <v>63</v>
      </c>
      <c r="S55" s="1" t="s">
        <v>64</v>
      </c>
      <c r="T55" s="1" t="s">
        <v>64</v>
      </c>
      <c r="AR55" s="1" t="s">
        <v>52</v>
      </c>
      <c r="AS55" s="1" t="s">
        <v>52</v>
      </c>
      <c r="AU55" s="1" t="s">
        <v>113</v>
      </c>
      <c r="AV55">
        <v>61</v>
      </c>
    </row>
    <row r="56" spans="1:48" ht="30" customHeight="1" x14ac:dyDescent="0.3">
      <c r="A56" s="5" t="s">
        <v>114</v>
      </c>
      <c r="B56" s="5" t="s">
        <v>115</v>
      </c>
      <c r="C56" s="5" t="s">
        <v>92</v>
      </c>
      <c r="D56" s="6">
        <v>1</v>
      </c>
      <c r="E56" s="8">
        <f>TRUNC(일위대가목록!E14,0)</f>
        <v>0</v>
      </c>
      <c r="F56" s="8">
        <f t="shared" si="1"/>
        <v>0</v>
      </c>
      <c r="G56" s="8">
        <f>TRUNC(일위대가목록!F14,0)</f>
        <v>0</v>
      </c>
      <c r="H56" s="8">
        <f t="shared" si="2"/>
        <v>0</v>
      </c>
      <c r="I56" s="8">
        <f>TRUNC(일위대가목록!G14,0)</f>
        <v>0</v>
      </c>
      <c r="J56" s="8">
        <f t="shared" si="3"/>
        <v>0</v>
      </c>
      <c r="K56" s="8">
        <f t="shared" si="4"/>
        <v>0</v>
      </c>
      <c r="L56" s="8">
        <f t="shared" si="5"/>
        <v>0</v>
      </c>
      <c r="M56" s="5" t="s">
        <v>116</v>
      </c>
      <c r="N56" s="1" t="s">
        <v>117</v>
      </c>
      <c r="O56" s="1" t="s">
        <v>52</v>
      </c>
      <c r="P56" s="1" t="s">
        <v>52</v>
      </c>
      <c r="Q56" s="1" t="s">
        <v>89</v>
      </c>
      <c r="R56" s="1" t="s">
        <v>63</v>
      </c>
      <c r="S56" s="1" t="s">
        <v>64</v>
      </c>
      <c r="T56" s="1" t="s">
        <v>64</v>
      </c>
      <c r="AR56" s="1" t="s">
        <v>52</v>
      </c>
      <c r="AS56" s="1" t="s">
        <v>52</v>
      </c>
      <c r="AU56" s="1" t="s">
        <v>118</v>
      </c>
      <c r="AV56">
        <v>65</v>
      </c>
    </row>
    <row r="57" spans="1:48" ht="30" customHeight="1" x14ac:dyDescent="0.3">
      <c r="A57" s="5" t="s">
        <v>119</v>
      </c>
      <c r="B57" s="5" t="s">
        <v>110</v>
      </c>
      <c r="C57" s="5" t="s">
        <v>92</v>
      </c>
      <c r="D57" s="6">
        <v>1</v>
      </c>
      <c r="E57" s="8">
        <f>TRUNC(일위대가목록!E15,0)</f>
        <v>0</v>
      </c>
      <c r="F57" s="8">
        <f t="shared" si="1"/>
        <v>0</v>
      </c>
      <c r="G57" s="8">
        <f>TRUNC(일위대가목록!F15,0)</f>
        <v>0</v>
      </c>
      <c r="H57" s="8">
        <f t="shared" si="2"/>
        <v>0</v>
      </c>
      <c r="I57" s="8">
        <f>TRUNC(일위대가목록!G15,0)</f>
        <v>0</v>
      </c>
      <c r="J57" s="8">
        <f t="shared" si="3"/>
        <v>0</v>
      </c>
      <c r="K57" s="8">
        <f t="shared" si="4"/>
        <v>0</v>
      </c>
      <c r="L57" s="8">
        <f t="shared" si="5"/>
        <v>0</v>
      </c>
      <c r="M57" s="5" t="s">
        <v>120</v>
      </c>
      <c r="N57" s="1" t="s">
        <v>121</v>
      </c>
      <c r="O57" s="1" t="s">
        <v>52</v>
      </c>
      <c r="P57" s="1" t="s">
        <v>52</v>
      </c>
      <c r="Q57" s="1" t="s">
        <v>89</v>
      </c>
      <c r="R57" s="1" t="s">
        <v>63</v>
      </c>
      <c r="S57" s="1" t="s">
        <v>64</v>
      </c>
      <c r="T57" s="1" t="s">
        <v>64</v>
      </c>
      <c r="AR57" s="1" t="s">
        <v>52</v>
      </c>
      <c r="AS57" s="1" t="s">
        <v>52</v>
      </c>
      <c r="AU57" s="1" t="s">
        <v>122</v>
      </c>
      <c r="AV57">
        <v>62</v>
      </c>
    </row>
    <row r="58" spans="1:48" ht="30" customHeight="1" x14ac:dyDescent="0.3">
      <c r="A58" s="5" t="s">
        <v>123</v>
      </c>
      <c r="B58" s="5" t="s">
        <v>110</v>
      </c>
      <c r="C58" s="5" t="s">
        <v>92</v>
      </c>
      <c r="D58" s="6">
        <v>1</v>
      </c>
      <c r="E58" s="8">
        <f>TRUNC(일위대가목록!E16,0)</f>
        <v>0</v>
      </c>
      <c r="F58" s="8">
        <f t="shared" si="1"/>
        <v>0</v>
      </c>
      <c r="G58" s="8">
        <f>TRUNC(일위대가목록!F16,0)</f>
        <v>0</v>
      </c>
      <c r="H58" s="8">
        <f t="shared" si="2"/>
        <v>0</v>
      </c>
      <c r="I58" s="8">
        <f>TRUNC(일위대가목록!G16,0)</f>
        <v>0</v>
      </c>
      <c r="J58" s="8">
        <f t="shared" si="3"/>
        <v>0</v>
      </c>
      <c r="K58" s="8">
        <f t="shared" si="4"/>
        <v>0</v>
      </c>
      <c r="L58" s="8">
        <f t="shared" si="5"/>
        <v>0</v>
      </c>
      <c r="M58" s="5" t="s">
        <v>124</v>
      </c>
      <c r="N58" s="1" t="s">
        <v>125</v>
      </c>
      <c r="O58" s="1" t="s">
        <v>52</v>
      </c>
      <c r="P58" s="1" t="s">
        <v>52</v>
      </c>
      <c r="Q58" s="1" t="s">
        <v>89</v>
      </c>
      <c r="R58" s="1" t="s">
        <v>63</v>
      </c>
      <c r="S58" s="1" t="s">
        <v>64</v>
      </c>
      <c r="T58" s="1" t="s">
        <v>64</v>
      </c>
      <c r="AR58" s="1" t="s">
        <v>52</v>
      </c>
      <c r="AS58" s="1" t="s">
        <v>52</v>
      </c>
      <c r="AU58" s="1" t="s">
        <v>126</v>
      </c>
      <c r="AV58">
        <v>63</v>
      </c>
    </row>
    <row r="59" spans="1:48" ht="30" customHeight="1" x14ac:dyDescent="0.3">
      <c r="A59" s="5" t="s">
        <v>127</v>
      </c>
      <c r="B59" s="5" t="s">
        <v>52</v>
      </c>
      <c r="C59" s="5" t="s">
        <v>128</v>
      </c>
      <c r="D59" s="6">
        <v>2</v>
      </c>
      <c r="E59" s="8">
        <f>TRUNC(일위대가목록!E17,0)</f>
        <v>0</v>
      </c>
      <c r="F59" s="8">
        <f t="shared" si="1"/>
        <v>0</v>
      </c>
      <c r="G59" s="8">
        <f>TRUNC(일위대가목록!F17,0)</f>
        <v>0</v>
      </c>
      <c r="H59" s="8">
        <f t="shared" si="2"/>
        <v>0</v>
      </c>
      <c r="I59" s="8">
        <f>TRUNC(일위대가목록!G17,0)</f>
        <v>0</v>
      </c>
      <c r="J59" s="8">
        <f t="shared" si="3"/>
        <v>0</v>
      </c>
      <c r="K59" s="8">
        <f t="shared" si="4"/>
        <v>0</v>
      </c>
      <c r="L59" s="8">
        <f t="shared" si="5"/>
        <v>0</v>
      </c>
      <c r="M59" s="5" t="s">
        <v>129</v>
      </c>
      <c r="N59" s="1" t="s">
        <v>130</v>
      </c>
      <c r="O59" s="1" t="s">
        <v>52</v>
      </c>
      <c r="P59" s="1" t="s">
        <v>52</v>
      </c>
      <c r="Q59" s="1" t="s">
        <v>89</v>
      </c>
      <c r="R59" s="1" t="s">
        <v>63</v>
      </c>
      <c r="S59" s="1" t="s">
        <v>64</v>
      </c>
      <c r="T59" s="1" t="s">
        <v>64</v>
      </c>
      <c r="AR59" s="1" t="s">
        <v>52</v>
      </c>
      <c r="AS59" s="1" t="s">
        <v>52</v>
      </c>
      <c r="AU59" s="1" t="s">
        <v>131</v>
      </c>
      <c r="AV59">
        <v>23</v>
      </c>
    </row>
    <row r="60" spans="1:48" ht="30" customHeight="1" x14ac:dyDescent="0.3">
      <c r="A60" s="5" t="s">
        <v>132</v>
      </c>
      <c r="B60" s="5" t="s">
        <v>133</v>
      </c>
      <c r="C60" s="5" t="s">
        <v>92</v>
      </c>
      <c r="D60" s="6">
        <v>2</v>
      </c>
      <c r="E60" s="8">
        <f>TRUNC(일위대가목록!E18,0)</f>
        <v>0</v>
      </c>
      <c r="F60" s="8">
        <f t="shared" si="1"/>
        <v>0</v>
      </c>
      <c r="G60" s="8">
        <f>TRUNC(일위대가목록!F18,0)</f>
        <v>0</v>
      </c>
      <c r="H60" s="8">
        <f t="shared" si="2"/>
        <v>0</v>
      </c>
      <c r="I60" s="8">
        <f>TRUNC(일위대가목록!G18,0)</f>
        <v>0</v>
      </c>
      <c r="J60" s="8">
        <f t="shared" si="3"/>
        <v>0</v>
      </c>
      <c r="K60" s="8">
        <f t="shared" si="4"/>
        <v>0</v>
      </c>
      <c r="L60" s="8">
        <f t="shared" si="5"/>
        <v>0</v>
      </c>
      <c r="M60" s="5" t="s">
        <v>134</v>
      </c>
      <c r="N60" s="1" t="s">
        <v>135</v>
      </c>
      <c r="O60" s="1" t="s">
        <v>52</v>
      </c>
      <c r="P60" s="1" t="s">
        <v>52</v>
      </c>
      <c r="Q60" s="1" t="s">
        <v>89</v>
      </c>
      <c r="R60" s="1" t="s">
        <v>63</v>
      </c>
      <c r="S60" s="1" t="s">
        <v>64</v>
      </c>
      <c r="T60" s="1" t="s">
        <v>64</v>
      </c>
      <c r="AR60" s="1" t="s">
        <v>52</v>
      </c>
      <c r="AS60" s="1" t="s">
        <v>52</v>
      </c>
      <c r="AU60" s="1" t="s">
        <v>136</v>
      </c>
      <c r="AV60">
        <v>67</v>
      </c>
    </row>
    <row r="61" spans="1:48" ht="30" customHeight="1" x14ac:dyDescent="0.3">
      <c r="A61" s="5" t="s">
        <v>137</v>
      </c>
      <c r="B61" s="5" t="s">
        <v>138</v>
      </c>
      <c r="C61" s="5" t="s">
        <v>139</v>
      </c>
      <c r="D61" s="6">
        <v>2</v>
      </c>
      <c r="E61" s="8">
        <f>TRUNC(단가대비표!O19,0)</f>
        <v>0</v>
      </c>
      <c r="F61" s="8">
        <f t="shared" si="1"/>
        <v>0</v>
      </c>
      <c r="G61" s="8">
        <f>TRUNC(단가대비표!P19,0)</f>
        <v>0</v>
      </c>
      <c r="H61" s="8">
        <f t="shared" si="2"/>
        <v>0</v>
      </c>
      <c r="I61" s="8">
        <f>TRUNC(단가대비표!V19,0)</f>
        <v>0</v>
      </c>
      <c r="J61" s="8">
        <f t="shared" si="3"/>
        <v>0</v>
      </c>
      <c r="K61" s="8">
        <f t="shared" si="4"/>
        <v>0</v>
      </c>
      <c r="L61" s="8">
        <f t="shared" si="5"/>
        <v>0</v>
      </c>
      <c r="M61" s="5" t="s">
        <v>52</v>
      </c>
      <c r="N61" s="1" t="s">
        <v>140</v>
      </c>
      <c r="O61" s="1" t="s">
        <v>52</v>
      </c>
      <c r="P61" s="1" t="s">
        <v>52</v>
      </c>
      <c r="Q61" s="1" t="s">
        <v>89</v>
      </c>
      <c r="R61" s="1" t="s">
        <v>64</v>
      </c>
      <c r="S61" s="1" t="s">
        <v>64</v>
      </c>
      <c r="T61" s="1" t="s">
        <v>63</v>
      </c>
      <c r="AR61" s="1" t="s">
        <v>52</v>
      </c>
      <c r="AS61" s="1" t="s">
        <v>52</v>
      </c>
      <c r="AU61" s="1" t="s">
        <v>141</v>
      </c>
      <c r="AV61">
        <v>11</v>
      </c>
    </row>
    <row r="62" spans="1:48" ht="30" customHeight="1" x14ac:dyDescent="0.3">
      <c r="A62" s="5" t="s">
        <v>142</v>
      </c>
      <c r="B62" s="5" t="s">
        <v>143</v>
      </c>
      <c r="C62" s="5" t="s">
        <v>139</v>
      </c>
      <c r="D62" s="6">
        <v>2</v>
      </c>
      <c r="E62" s="8">
        <f>TRUNC(단가대비표!O24,0)</f>
        <v>0</v>
      </c>
      <c r="F62" s="8">
        <f t="shared" si="1"/>
        <v>0</v>
      </c>
      <c r="G62" s="8">
        <f>TRUNC(단가대비표!P24,0)</f>
        <v>0</v>
      </c>
      <c r="H62" s="8">
        <f t="shared" si="2"/>
        <v>0</v>
      </c>
      <c r="I62" s="8">
        <f>TRUNC(단가대비표!V24,0)</f>
        <v>0</v>
      </c>
      <c r="J62" s="8">
        <f t="shared" si="3"/>
        <v>0</v>
      </c>
      <c r="K62" s="8">
        <f t="shared" si="4"/>
        <v>0</v>
      </c>
      <c r="L62" s="8">
        <f t="shared" si="5"/>
        <v>0</v>
      </c>
      <c r="M62" s="5" t="s">
        <v>52</v>
      </c>
      <c r="N62" s="1" t="s">
        <v>144</v>
      </c>
      <c r="O62" s="1" t="s">
        <v>52</v>
      </c>
      <c r="P62" s="1" t="s">
        <v>52</v>
      </c>
      <c r="Q62" s="1" t="s">
        <v>89</v>
      </c>
      <c r="R62" s="1" t="s">
        <v>64</v>
      </c>
      <c r="S62" s="1" t="s">
        <v>64</v>
      </c>
      <c r="T62" s="1" t="s">
        <v>63</v>
      </c>
      <c r="AR62" s="1" t="s">
        <v>52</v>
      </c>
      <c r="AS62" s="1" t="s">
        <v>52</v>
      </c>
      <c r="AU62" s="1" t="s">
        <v>145</v>
      </c>
      <c r="AV62">
        <v>13</v>
      </c>
    </row>
    <row r="63" spans="1:48" ht="30" customHeight="1" x14ac:dyDescent="0.3">
      <c r="A63" s="5" t="s">
        <v>146</v>
      </c>
      <c r="B63" s="5" t="s">
        <v>52</v>
      </c>
      <c r="C63" s="5" t="s">
        <v>147</v>
      </c>
      <c r="D63" s="6">
        <v>62</v>
      </c>
      <c r="E63" s="8">
        <f>TRUNC(일위대가목록!E19,0)</f>
        <v>0</v>
      </c>
      <c r="F63" s="8">
        <f t="shared" si="1"/>
        <v>0</v>
      </c>
      <c r="G63" s="8">
        <f>TRUNC(일위대가목록!F19,0)</f>
        <v>0</v>
      </c>
      <c r="H63" s="8">
        <f t="shared" si="2"/>
        <v>0</v>
      </c>
      <c r="I63" s="8">
        <f>TRUNC(일위대가목록!G19,0)</f>
        <v>0</v>
      </c>
      <c r="J63" s="8">
        <f t="shared" si="3"/>
        <v>0</v>
      </c>
      <c r="K63" s="8">
        <f t="shared" si="4"/>
        <v>0</v>
      </c>
      <c r="L63" s="8">
        <f t="shared" si="5"/>
        <v>0</v>
      </c>
      <c r="M63" s="5" t="s">
        <v>148</v>
      </c>
      <c r="N63" s="1" t="s">
        <v>149</v>
      </c>
      <c r="O63" s="1" t="s">
        <v>52</v>
      </c>
      <c r="P63" s="1" t="s">
        <v>52</v>
      </c>
      <c r="Q63" s="1" t="s">
        <v>89</v>
      </c>
      <c r="R63" s="1" t="s">
        <v>63</v>
      </c>
      <c r="S63" s="1" t="s">
        <v>64</v>
      </c>
      <c r="T63" s="1" t="s">
        <v>64</v>
      </c>
      <c r="AR63" s="1" t="s">
        <v>52</v>
      </c>
      <c r="AS63" s="1" t="s">
        <v>52</v>
      </c>
      <c r="AU63" s="1" t="s">
        <v>150</v>
      </c>
      <c r="AV63">
        <v>25</v>
      </c>
    </row>
    <row r="64" spans="1:48" ht="30" customHeight="1" x14ac:dyDescent="0.3">
      <c r="A64" s="5" t="s">
        <v>151</v>
      </c>
      <c r="B64" s="5" t="s">
        <v>152</v>
      </c>
      <c r="C64" s="5" t="s">
        <v>60</v>
      </c>
      <c r="D64" s="6">
        <v>50</v>
      </c>
      <c r="E64" s="8">
        <f>TRUNC(단가대비표!O22,0)</f>
        <v>0</v>
      </c>
      <c r="F64" s="8">
        <f t="shared" si="1"/>
        <v>0</v>
      </c>
      <c r="G64" s="8">
        <f>TRUNC(단가대비표!P22,0)</f>
        <v>0</v>
      </c>
      <c r="H64" s="8">
        <f t="shared" si="2"/>
        <v>0</v>
      </c>
      <c r="I64" s="8">
        <f>TRUNC(단가대비표!V22,0)</f>
        <v>0</v>
      </c>
      <c r="J64" s="8">
        <f t="shared" si="3"/>
        <v>0</v>
      </c>
      <c r="K64" s="8">
        <f t="shared" si="4"/>
        <v>0</v>
      </c>
      <c r="L64" s="8">
        <f t="shared" si="5"/>
        <v>0</v>
      </c>
      <c r="M64" s="5" t="s">
        <v>52</v>
      </c>
      <c r="N64" s="1" t="s">
        <v>153</v>
      </c>
      <c r="O64" s="1" t="s">
        <v>52</v>
      </c>
      <c r="P64" s="1" t="s">
        <v>52</v>
      </c>
      <c r="Q64" s="1" t="s">
        <v>89</v>
      </c>
      <c r="R64" s="1" t="s">
        <v>64</v>
      </c>
      <c r="S64" s="1" t="s">
        <v>64</v>
      </c>
      <c r="T64" s="1" t="s">
        <v>63</v>
      </c>
      <c r="AR64" s="1" t="s">
        <v>52</v>
      </c>
      <c r="AS64" s="1" t="s">
        <v>52</v>
      </c>
      <c r="AU64" s="1" t="s">
        <v>154</v>
      </c>
      <c r="AV64">
        <v>12</v>
      </c>
    </row>
    <row r="65" spans="1:48" ht="30" customHeight="1" x14ac:dyDescent="0.3">
      <c r="A65" s="5" t="s">
        <v>155</v>
      </c>
      <c r="B65" s="5" t="s">
        <v>156</v>
      </c>
      <c r="C65" s="5" t="s">
        <v>60</v>
      </c>
      <c r="D65" s="6">
        <v>50</v>
      </c>
      <c r="E65" s="8">
        <f>TRUNC(일위대가목록!E20,0)</f>
        <v>0</v>
      </c>
      <c r="F65" s="8">
        <f t="shared" si="1"/>
        <v>0</v>
      </c>
      <c r="G65" s="8">
        <f>TRUNC(일위대가목록!F20,0)</f>
        <v>0</v>
      </c>
      <c r="H65" s="8">
        <f t="shared" si="2"/>
        <v>0</v>
      </c>
      <c r="I65" s="8">
        <f>TRUNC(일위대가목록!G20,0)</f>
        <v>0</v>
      </c>
      <c r="J65" s="8">
        <f t="shared" si="3"/>
        <v>0</v>
      </c>
      <c r="K65" s="8">
        <f t="shared" si="4"/>
        <v>0</v>
      </c>
      <c r="L65" s="8">
        <f t="shared" si="5"/>
        <v>0</v>
      </c>
      <c r="M65" s="5" t="s">
        <v>157</v>
      </c>
      <c r="N65" s="1" t="s">
        <v>158</v>
      </c>
      <c r="O65" s="1" t="s">
        <v>52</v>
      </c>
      <c r="P65" s="1" t="s">
        <v>52</v>
      </c>
      <c r="Q65" s="1" t="s">
        <v>89</v>
      </c>
      <c r="R65" s="1" t="s">
        <v>63</v>
      </c>
      <c r="S65" s="1" t="s">
        <v>64</v>
      </c>
      <c r="T65" s="1" t="s">
        <v>64</v>
      </c>
      <c r="AR65" s="1" t="s">
        <v>52</v>
      </c>
      <c r="AS65" s="1" t="s">
        <v>52</v>
      </c>
      <c r="AU65" s="1" t="s">
        <v>159</v>
      </c>
      <c r="AV65">
        <v>26</v>
      </c>
    </row>
    <row r="66" spans="1:48" ht="30" customHeight="1" x14ac:dyDescent="0.3">
      <c r="A66" s="5" t="s">
        <v>160</v>
      </c>
      <c r="B66" s="5" t="s">
        <v>161</v>
      </c>
      <c r="C66" s="5" t="s">
        <v>147</v>
      </c>
      <c r="D66" s="6">
        <v>259</v>
      </c>
      <c r="E66" s="8">
        <f>TRUNC(일위대가목록!E21,0)</f>
        <v>0</v>
      </c>
      <c r="F66" s="8">
        <f t="shared" si="1"/>
        <v>0</v>
      </c>
      <c r="G66" s="8">
        <f>TRUNC(일위대가목록!F21,0)</f>
        <v>0</v>
      </c>
      <c r="H66" s="8">
        <f t="shared" si="2"/>
        <v>0</v>
      </c>
      <c r="I66" s="8">
        <f>TRUNC(일위대가목록!G21,0)</f>
        <v>0</v>
      </c>
      <c r="J66" s="8">
        <f t="shared" si="3"/>
        <v>0</v>
      </c>
      <c r="K66" s="8">
        <f t="shared" si="4"/>
        <v>0</v>
      </c>
      <c r="L66" s="8">
        <f t="shared" si="5"/>
        <v>0</v>
      </c>
      <c r="M66" s="5" t="s">
        <v>162</v>
      </c>
      <c r="N66" s="1" t="s">
        <v>163</v>
      </c>
      <c r="O66" s="1" t="s">
        <v>52</v>
      </c>
      <c r="P66" s="1" t="s">
        <v>52</v>
      </c>
      <c r="Q66" s="1" t="s">
        <v>89</v>
      </c>
      <c r="R66" s="1" t="s">
        <v>63</v>
      </c>
      <c r="S66" s="1" t="s">
        <v>64</v>
      </c>
      <c r="T66" s="1" t="s">
        <v>64</v>
      </c>
      <c r="AR66" s="1" t="s">
        <v>52</v>
      </c>
      <c r="AS66" s="1" t="s">
        <v>52</v>
      </c>
      <c r="AU66" s="1" t="s">
        <v>164</v>
      </c>
      <c r="AV66">
        <v>27</v>
      </c>
    </row>
    <row r="67" spans="1:48" ht="30" customHeight="1" x14ac:dyDescent="0.3">
      <c r="A67" s="5" t="s">
        <v>165</v>
      </c>
      <c r="B67" s="5" t="s">
        <v>166</v>
      </c>
      <c r="C67" s="5" t="s">
        <v>147</v>
      </c>
      <c r="D67" s="6">
        <v>123</v>
      </c>
      <c r="E67" s="8">
        <f>TRUNC(일위대가목록!E22,0)</f>
        <v>0</v>
      </c>
      <c r="F67" s="8">
        <f t="shared" si="1"/>
        <v>0</v>
      </c>
      <c r="G67" s="8">
        <f>TRUNC(일위대가목록!F22,0)</f>
        <v>0</v>
      </c>
      <c r="H67" s="8">
        <f t="shared" si="2"/>
        <v>0</v>
      </c>
      <c r="I67" s="8">
        <f>TRUNC(일위대가목록!G22,0)</f>
        <v>0</v>
      </c>
      <c r="J67" s="8">
        <f t="shared" si="3"/>
        <v>0</v>
      </c>
      <c r="K67" s="8">
        <f t="shared" si="4"/>
        <v>0</v>
      </c>
      <c r="L67" s="8">
        <f t="shared" si="5"/>
        <v>0</v>
      </c>
      <c r="M67" s="5" t="s">
        <v>167</v>
      </c>
      <c r="N67" s="1" t="s">
        <v>168</v>
      </c>
      <c r="O67" s="1" t="s">
        <v>52</v>
      </c>
      <c r="P67" s="1" t="s">
        <v>52</v>
      </c>
      <c r="Q67" s="1" t="s">
        <v>89</v>
      </c>
      <c r="R67" s="1" t="s">
        <v>63</v>
      </c>
      <c r="S67" s="1" t="s">
        <v>64</v>
      </c>
      <c r="T67" s="1" t="s">
        <v>64</v>
      </c>
      <c r="AR67" s="1" t="s">
        <v>52</v>
      </c>
      <c r="AS67" s="1" t="s">
        <v>52</v>
      </c>
      <c r="AU67" s="1" t="s">
        <v>169</v>
      </c>
      <c r="AV67">
        <v>14</v>
      </c>
    </row>
    <row r="68" spans="1:48" ht="30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48" ht="30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48" ht="30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48" ht="30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48" ht="30" customHeight="1" x14ac:dyDescent="0.3">
      <c r="A72" s="5" t="s">
        <v>66</v>
      </c>
      <c r="B72" s="6"/>
      <c r="C72" s="6"/>
      <c r="D72" s="6"/>
      <c r="E72" s="6"/>
      <c r="F72" s="8">
        <f>SUM(F51:F71)</f>
        <v>0</v>
      </c>
      <c r="G72" s="6"/>
      <c r="H72" s="8">
        <f>SUM(H51:H71)</f>
        <v>0</v>
      </c>
      <c r="I72" s="6"/>
      <c r="J72" s="8">
        <f>SUM(J51:J71)</f>
        <v>0</v>
      </c>
      <c r="K72" s="6"/>
      <c r="L72" s="8">
        <f>SUM(L51:L71)</f>
        <v>0</v>
      </c>
      <c r="M72" s="6"/>
      <c r="N72" t="s">
        <v>67</v>
      </c>
    </row>
    <row r="73" spans="1:48" ht="30" customHeight="1" x14ac:dyDescent="0.3">
      <c r="A73" s="5" t="s">
        <v>170</v>
      </c>
      <c r="B73" s="5" t="s">
        <v>52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Q73" s="1" t="s">
        <v>171</v>
      </c>
    </row>
    <row r="74" spans="1:48" ht="30" customHeight="1" x14ac:dyDescent="0.3">
      <c r="A74" s="5" t="s">
        <v>172</v>
      </c>
      <c r="B74" s="5" t="s">
        <v>173</v>
      </c>
      <c r="C74" s="5" t="s">
        <v>60</v>
      </c>
      <c r="D74" s="6">
        <v>12</v>
      </c>
      <c r="E74" s="8">
        <f>TRUNC(일위대가목록!E23,0)</f>
        <v>0</v>
      </c>
      <c r="F74" s="8">
        <f>TRUNC(E74*D74, 0)</f>
        <v>0</v>
      </c>
      <c r="G74" s="8">
        <f>TRUNC(일위대가목록!F23,0)</f>
        <v>0</v>
      </c>
      <c r="H74" s="8">
        <f>TRUNC(G74*D74, 0)</f>
        <v>0</v>
      </c>
      <c r="I74" s="8">
        <f>TRUNC(일위대가목록!G23,0)</f>
        <v>0</v>
      </c>
      <c r="J74" s="8">
        <f>TRUNC(I74*D74, 0)</f>
        <v>0</v>
      </c>
      <c r="K74" s="8">
        <f t="shared" ref="K74:L76" si="6">TRUNC(E74+G74+I74, 0)</f>
        <v>0</v>
      </c>
      <c r="L74" s="8">
        <f t="shared" si="6"/>
        <v>0</v>
      </c>
      <c r="M74" s="5" t="s">
        <v>174</v>
      </c>
      <c r="N74" s="1" t="s">
        <v>175</v>
      </c>
      <c r="O74" s="1" t="s">
        <v>52</v>
      </c>
      <c r="P74" s="1" t="s">
        <v>52</v>
      </c>
      <c r="Q74" s="1" t="s">
        <v>171</v>
      </c>
      <c r="R74" s="1" t="s">
        <v>63</v>
      </c>
      <c r="S74" s="1" t="s">
        <v>64</v>
      </c>
      <c r="T74" s="1" t="s">
        <v>64</v>
      </c>
      <c r="AR74" s="1" t="s">
        <v>52</v>
      </c>
      <c r="AS74" s="1" t="s">
        <v>52</v>
      </c>
      <c r="AU74" s="1" t="s">
        <v>176</v>
      </c>
      <c r="AV74">
        <v>29</v>
      </c>
    </row>
    <row r="75" spans="1:48" ht="30" customHeight="1" x14ac:dyDescent="0.3">
      <c r="A75" s="5" t="s">
        <v>177</v>
      </c>
      <c r="B75" s="5" t="s">
        <v>178</v>
      </c>
      <c r="C75" s="5" t="s">
        <v>60</v>
      </c>
      <c r="D75" s="6">
        <v>11</v>
      </c>
      <c r="E75" s="8">
        <f>TRUNC(일위대가목록!E24,0)</f>
        <v>0</v>
      </c>
      <c r="F75" s="8">
        <f>TRUNC(E75*D75, 0)</f>
        <v>0</v>
      </c>
      <c r="G75" s="8">
        <f>TRUNC(일위대가목록!F24,0)</f>
        <v>0</v>
      </c>
      <c r="H75" s="8">
        <f>TRUNC(G75*D75, 0)</f>
        <v>0</v>
      </c>
      <c r="I75" s="8">
        <f>TRUNC(일위대가목록!G24,0)</f>
        <v>0</v>
      </c>
      <c r="J75" s="8">
        <f>TRUNC(I75*D75, 0)</f>
        <v>0</v>
      </c>
      <c r="K75" s="8">
        <f t="shared" si="6"/>
        <v>0</v>
      </c>
      <c r="L75" s="8">
        <f t="shared" si="6"/>
        <v>0</v>
      </c>
      <c r="M75" s="5" t="s">
        <v>179</v>
      </c>
      <c r="N75" s="1" t="s">
        <v>180</v>
      </c>
      <c r="O75" s="1" t="s">
        <v>52</v>
      </c>
      <c r="P75" s="1" t="s">
        <v>52</v>
      </c>
      <c r="Q75" s="1" t="s">
        <v>171</v>
      </c>
      <c r="R75" s="1" t="s">
        <v>63</v>
      </c>
      <c r="S75" s="1" t="s">
        <v>64</v>
      </c>
      <c r="T75" s="1" t="s">
        <v>64</v>
      </c>
      <c r="AR75" s="1" t="s">
        <v>52</v>
      </c>
      <c r="AS75" s="1" t="s">
        <v>52</v>
      </c>
      <c r="AU75" s="1" t="s">
        <v>181</v>
      </c>
      <c r="AV75">
        <v>30</v>
      </c>
    </row>
    <row r="76" spans="1:48" ht="30" customHeight="1" x14ac:dyDescent="0.3">
      <c r="A76" s="5" t="s">
        <v>182</v>
      </c>
      <c r="B76" s="5" t="s">
        <v>183</v>
      </c>
      <c r="C76" s="5" t="s">
        <v>60</v>
      </c>
      <c r="D76" s="6">
        <v>224</v>
      </c>
      <c r="E76" s="8">
        <f>TRUNC(일위대가목록!E25,0)</f>
        <v>0</v>
      </c>
      <c r="F76" s="8">
        <f>TRUNC(E76*D76, 0)</f>
        <v>0</v>
      </c>
      <c r="G76" s="8">
        <f>TRUNC(일위대가목록!F25,0)</f>
        <v>0</v>
      </c>
      <c r="H76" s="8">
        <f>TRUNC(G76*D76, 0)</f>
        <v>0</v>
      </c>
      <c r="I76" s="8">
        <f>TRUNC(일위대가목록!G25,0)</f>
        <v>0</v>
      </c>
      <c r="J76" s="8">
        <f>TRUNC(I76*D76, 0)</f>
        <v>0</v>
      </c>
      <c r="K76" s="8">
        <f t="shared" si="6"/>
        <v>0</v>
      </c>
      <c r="L76" s="8">
        <f t="shared" si="6"/>
        <v>0</v>
      </c>
      <c r="M76" s="5" t="s">
        <v>184</v>
      </c>
      <c r="N76" s="1" t="s">
        <v>185</v>
      </c>
      <c r="O76" s="1" t="s">
        <v>52</v>
      </c>
      <c r="P76" s="1" t="s">
        <v>52</v>
      </c>
      <c r="Q76" s="1" t="s">
        <v>171</v>
      </c>
      <c r="R76" s="1" t="s">
        <v>63</v>
      </c>
      <c r="S76" s="1" t="s">
        <v>64</v>
      </c>
      <c r="T76" s="1" t="s">
        <v>64</v>
      </c>
      <c r="AR76" s="1" t="s">
        <v>52</v>
      </c>
      <c r="AS76" s="1" t="s">
        <v>52</v>
      </c>
      <c r="AU76" s="1" t="s">
        <v>186</v>
      </c>
      <c r="AV76">
        <v>31</v>
      </c>
    </row>
    <row r="77" spans="1:48" ht="30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48" ht="30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48" ht="30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48" ht="30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7" ht="30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7" ht="30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7" ht="30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7" ht="30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7" ht="30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7" ht="30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7" ht="30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7" ht="30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7" ht="30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7" ht="30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7" ht="30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7" ht="30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7" ht="30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1:17" ht="30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7" ht="30" customHeight="1" x14ac:dyDescent="0.3">
      <c r="A95" s="5" t="s">
        <v>66</v>
      </c>
      <c r="B95" s="6"/>
      <c r="C95" s="6"/>
      <c r="D95" s="6"/>
      <c r="E95" s="6"/>
      <c r="F95" s="8">
        <f>SUM(F74:F94)</f>
        <v>0</v>
      </c>
      <c r="G95" s="6"/>
      <c r="H95" s="8">
        <f>SUM(H74:H94)</f>
        <v>0</v>
      </c>
      <c r="I95" s="6"/>
      <c r="J95" s="8">
        <f>SUM(J74:J94)</f>
        <v>0</v>
      </c>
      <c r="K95" s="6"/>
      <c r="L95" s="8">
        <f>SUM(L74:L94)</f>
        <v>0</v>
      </c>
      <c r="M95" s="6"/>
      <c r="N95" t="s">
        <v>67</v>
      </c>
    </row>
    <row r="96" spans="1:17" ht="30" customHeight="1" x14ac:dyDescent="0.3">
      <c r="A96" s="5" t="s">
        <v>187</v>
      </c>
      <c r="B96" s="5" t="s">
        <v>52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Q96" s="1" t="s">
        <v>188</v>
      </c>
    </row>
    <row r="97" spans="1:48" ht="30" customHeight="1" x14ac:dyDescent="0.3">
      <c r="A97" s="5" t="s">
        <v>189</v>
      </c>
      <c r="B97" s="5" t="s">
        <v>190</v>
      </c>
      <c r="C97" s="5" t="s">
        <v>92</v>
      </c>
      <c r="D97" s="6">
        <v>1</v>
      </c>
      <c r="E97" s="8">
        <f>TRUNC(단가대비표!O10,0)</f>
        <v>0</v>
      </c>
      <c r="F97" s="8">
        <f>TRUNC(E97*D97, 0)</f>
        <v>0</v>
      </c>
      <c r="G97" s="8">
        <f>TRUNC(단가대비표!P10,0)</f>
        <v>0</v>
      </c>
      <c r="H97" s="8">
        <f>TRUNC(G97*D97, 0)</f>
        <v>0</v>
      </c>
      <c r="I97" s="8">
        <f>TRUNC(단가대비표!V10,0)</f>
        <v>0</v>
      </c>
      <c r="J97" s="8">
        <f>TRUNC(I97*D97, 0)</f>
        <v>0</v>
      </c>
      <c r="K97" s="8">
        <f>TRUNC(E97+G97+I97, 0)</f>
        <v>0</v>
      </c>
      <c r="L97" s="8">
        <f>TRUNC(F97+H97+J97, 0)</f>
        <v>0</v>
      </c>
      <c r="M97" s="5" t="s">
        <v>52</v>
      </c>
      <c r="N97" s="1" t="s">
        <v>191</v>
      </c>
      <c r="O97" s="1" t="s">
        <v>52</v>
      </c>
      <c r="P97" s="1" t="s">
        <v>52</v>
      </c>
      <c r="Q97" s="1" t="s">
        <v>188</v>
      </c>
      <c r="R97" s="1" t="s">
        <v>64</v>
      </c>
      <c r="S97" s="1" t="s">
        <v>64</v>
      </c>
      <c r="T97" s="1" t="s">
        <v>63</v>
      </c>
      <c r="AR97" s="1" t="s">
        <v>52</v>
      </c>
      <c r="AS97" s="1" t="s">
        <v>52</v>
      </c>
      <c r="AU97" s="1" t="s">
        <v>192</v>
      </c>
      <c r="AV97">
        <v>7</v>
      </c>
    </row>
    <row r="98" spans="1:48" ht="30" customHeigh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48" ht="30" customHeight="1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48" ht="30" customHeight="1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pans="1:48" ht="30" customHeight="1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1:48" ht="30" customHeight="1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1:48" ht="30" customHeight="1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48" ht="30" customHeight="1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1:48" ht="30" customHeight="1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48" ht="30" customHeight="1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1:48" ht="30" customHeight="1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48" ht="30" customHeight="1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1:48" ht="30" customHeight="1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1:48" ht="30" customHeight="1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1:48" ht="30" customHeight="1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1:48" ht="30" customHeight="1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1:48" ht="30" customHeight="1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1:48" ht="30" customHeight="1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1:48" ht="30" customHeight="1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1:48" ht="30" customHeight="1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1:48" ht="30" customHeight="1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1:48" ht="30" customHeight="1" x14ac:dyDescent="0.3">
      <c r="A118" s="5" t="s">
        <v>66</v>
      </c>
      <c r="B118" s="6"/>
      <c r="C118" s="6"/>
      <c r="D118" s="6"/>
      <c r="E118" s="6"/>
      <c r="F118" s="8">
        <f>SUM(F97:F117)</f>
        <v>0</v>
      </c>
      <c r="G118" s="6"/>
      <c r="H118" s="8">
        <f>SUM(H97:H117)</f>
        <v>0</v>
      </c>
      <c r="I118" s="6"/>
      <c r="J118" s="8">
        <f>SUM(J97:J117)</f>
        <v>0</v>
      </c>
      <c r="K118" s="6"/>
      <c r="L118" s="8">
        <f>SUM(L97:L117)</f>
        <v>0</v>
      </c>
      <c r="M118" s="6"/>
      <c r="N118" t="s">
        <v>67</v>
      </c>
    </row>
    <row r="119" spans="1:48" ht="30" customHeight="1" x14ac:dyDescent="0.3">
      <c r="A119" s="5" t="s">
        <v>193</v>
      </c>
      <c r="B119" s="5" t="s">
        <v>52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Q119" s="1" t="s">
        <v>194</v>
      </c>
    </row>
    <row r="120" spans="1:48" ht="30" customHeight="1" x14ac:dyDescent="0.3">
      <c r="A120" s="5" t="s">
        <v>195</v>
      </c>
      <c r="B120" s="5" t="s">
        <v>196</v>
      </c>
      <c r="C120" s="5" t="s">
        <v>92</v>
      </c>
      <c r="D120" s="6">
        <v>1</v>
      </c>
      <c r="E120" s="8">
        <f>TRUNC(단가대비표!O11,0)</f>
        <v>0</v>
      </c>
      <c r="F120" s="8">
        <f>TRUNC(E120*D120, 0)</f>
        <v>0</v>
      </c>
      <c r="G120" s="8">
        <f>TRUNC(단가대비표!P11,0)</f>
        <v>0</v>
      </c>
      <c r="H120" s="8">
        <f>TRUNC(G120*D120, 0)</f>
        <v>0</v>
      </c>
      <c r="I120" s="8">
        <f>TRUNC(단가대비표!V11,0)</f>
        <v>0</v>
      </c>
      <c r="J120" s="8">
        <f>TRUNC(I120*D120, 0)</f>
        <v>0</v>
      </c>
      <c r="K120" s="8">
        <f t="shared" ref="K120:L122" si="7">TRUNC(E120+G120+I120, 0)</f>
        <v>0</v>
      </c>
      <c r="L120" s="8">
        <f t="shared" si="7"/>
        <v>0</v>
      </c>
      <c r="M120" s="5" t="s">
        <v>52</v>
      </c>
      <c r="N120" s="1" t="s">
        <v>197</v>
      </c>
      <c r="O120" s="1" t="s">
        <v>52</v>
      </c>
      <c r="P120" s="1" t="s">
        <v>52</v>
      </c>
      <c r="Q120" s="1" t="s">
        <v>194</v>
      </c>
      <c r="R120" s="1" t="s">
        <v>64</v>
      </c>
      <c r="S120" s="1" t="s">
        <v>64</v>
      </c>
      <c r="T120" s="1" t="s">
        <v>63</v>
      </c>
      <c r="AR120" s="1" t="s">
        <v>52</v>
      </c>
      <c r="AS120" s="1" t="s">
        <v>52</v>
      </c>
      <c r="AU120" s="1" t="s">
        <v>198</v>
      </c>
      <c r="AV120">
        <v>69</v>
      </c>
    </row>
    <row r="121" spans="1:48" ht="30" customHeight="1" x14ac:dyDescent="0.3">
      <c r="A121" s="5" t="s">
        <v>199</v>
      </c>
      <c r="B121" s="5" t="s">
        <v>200</v>
      </c>
      <c r="C121" s="5" t="s">
        <v>92</v>
      </c>
      <c r="D121" s="6">
        <v>1</v>
      </c>
      <c r="E121" s="8">
        <f>TRUNC(단가대비표!O12,0)</f>
        <v>0</v>
      </c>
      <c r="F121" s="8">
        <f>TRUNC(E121*D121, 0)</f>
        <v>0</v>
      </c>
      <c r="G121" s="8">
        <f>TRUNC(단가대비표!P12,0)</f>
        <v>0</v>
      </c>
      <c r="H121" s="8">
        <f>TRUNC(G121*D121, 0)</f>
        <v>0</v>
      </c>
      <c r="I121" s="8">
        <f>TRUNC(단가대비표!V12,0)</f>
        <v>0</v>
      </c>
      <c r="J121" s="8">
        <f>TRUNC(I121*D121, 0)</f>
        <v>0</v>
      </c>
      <c r="K121" s="8">
        <f t="shared" si="7"/>
        <v>0</v>
      </c>
      <c r="L121" s="8">
        <f t="shared" si="7"/>
        <v>0</v>
      </c>
      <c r="M121" s="5" t="s">
        <v>52</v>
      </c>
      <c r="N121" s="1" t="s">
        <v>201</v>
      </c>
      <c r="O121" s="1" t="s">
        <v>52</v>
      </c>
      <c r="P121" s="1" t="s">
        <v>52</v>
      </c>
      <c r="Q121" s="1" t="s">
        <v>194</v>
      </c>
      <c r="R121" s="1" t="s">
        <v>64</v>
      </c>
      <c r="S121" s="1" t="s">
        <v>64</v>
      </c>
      <c r="T121" s="1" t="s">
        <v>63</v>
      </c>
      <c r="AR121" s="1" t="s">
        <v>52</v>
      </c>
      <c r="AS121" s="1" t="s">
        <v>52</v>
      </c>
      <c r="AU121" s="1" t="s">
        <v>202</v>
      </c>
      <c r="AV121">
        <v>70</v>
      </c>
    </row>
    <row r="122" spans="1:48" ht="30" customHeight="1" x14ac:dyDescent="0.3">
      <c r="A122" s="5" t="s">
        <v>199</v>
      </c>
      <c r="B122" s="5" t="s">
        <v>203</v>
      </c>
      <c r="C122" s="5" t="s">
        <v>92</v>
      </c>
      <c r="D122" s="6">
        <v>2</v>
      </c>
      <c r="E122" s="8">
        <f>TRUNC(단가대비표!O13,0)</f>
        <v>0</v>
      </c>
      <c r="F122" s="8">
        <f>TRUNC(E122*D122, 0)</f>
        <v>0</v>
      </c>
      <c r="G122" s="8">
        <f>TRUNC(단가대비표!P13,0)</f>
        <v>0</v>
      </c>
      <c r="H122" s="8">
        <f>TRUNC(G122*D122, 0)</f>
        <v>0</v>
      </c>
      <c r="I122" s="8">
        <f>TRUNC(단가대비표!V13,0)</f>
        <v>0</v>
      </c>
      <c r="J122" s="8">
        <f>TRUNC(I122*D122, 0)</f>
        <v>0</v>
      </c>
      <c r="K122" s="8">
        <f t="shared" si="7"/>
        <v>0</v>
      </c>
      <c r="L122" s="8">
        <f t="shared" si="7"/>
        <v>0</v>
      </c>
      <c r="M122" s="5" t="s">
        <v>52</v>
      </c>
      <c r="N122" s="1" t="s">
        <v>204</v>
      </c>
      <c r="O122" s="1" t="s">
        <v>52</v>
      </c>
      <c r="P122" s="1" t="s">
        <v>52</v>
      </c>
      <c r="Q122" s="1" t="s">
        <v>194</v>
      </c>
      <c r="R122" s="1" t="s">
        <v>64</v>
      </c>
      <c r="S122" s="1" t="s">
        <v>64</v>
      </c>
      <c r="T122" s="1" t="s">
        <v>63</v>
      </c>
      <c r="AR122" s="1" t="s">
        <v>52</v>
      </c>
      <c r="AS122" s="1" t="s">
        <v>52</v>
      </c>
      <c r="AU122" s="1" t="s">
        <v>205</v>
      </c>
      <c r="AV122">
        <v>71</v>
      </c>
    </row>
    <row r="123" spans="1:48" ht="30" customHeight="1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48" ht="30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48" ht="30" customHeight="1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48" ht="30" customHeight="1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48" ht="30" customHeight="1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48" ht="30" customHeight="1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48" ht="30" customHeight="1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48" ht="30" customHeight="1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48" ht="30" customHeight="1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48" ht="30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48" ht="30" customHeight="1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1:48" ht="30" customHeight="1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1:48" ht="30" customHeight="1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1:48" ht="30" customHeight="1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1:48" ht="30" customHeight="1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1:48" ht="30" customHeight="1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1:48" ht="30" customHeight="1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1:48" ht="30" customHeight="1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1:48" ht="30" customHeight="1" x14ac:dyDescent="0.3">
      <c r="A141" s="5" t="s">
        <v>66</v>
      </c>
      <c r="B141" s="6"/>
      <c r="C141" s="6"/>
      <c r="D141" s="6"/>
      <c r="E141" s="6"/>
      <c r="F141" s="8">
        <f>SUM(F120:F140)</f>
        <v>0</v>
      </c>
      <c r="G141" s="6"/>
      <c r="H141" s="8">
        <f>SUM(H120:H140)</f>
        <v>0</v>
      </c>
      <c r="I141" s="6"/>
      <c r="J141" s="8">
        <f>SUM(J120:J140)</f>
        <v>0</v>
      </c>
      <c r="K141" s="6"/>
      <c r="L141" s="8">
        <f>SUM(L120:L140)</f>
        <v>0</v>
      </c>
      <c r="M141" s="6"/>
      <c r="N141" t="s">
        <v>67</v>
      </c>
    </row>
    <row r="142" spans="1:48" ht="30" customHeight="1" x14ac:dyDescent="0.3">
      <c r="A142" s="5" t="s">
        <v>206</v>
      </c>
      <c r="B142" s="5" t="s">
        <v>52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Q142" s="1" t="s">
        <v>207</v>
      </c>
    </row>
    <row r="143" spans="1:48" ht="30" customHeight="1" x14ac:dyDescent="0.3">
      <c r="A143" s="5" t="s">
        <v>208</v>
      </c>
      <c r="B143" s="5" t="s">
        <v>209</v>
      </c>
      <c r="C143" s="5" t="s">
        <v>60</v>
      </c>
      <c r="D143" s="6">
        <v>29</v>
      </c>
      <c r="E143" s="8">
        <f>TRUNC(일위대가목록!E26,0)</f>
        <v>0</v>
      </c>
      <c r="F143" s="8">
        <f t="shared" ref="F143:F149" si="8">TRUNC(E143*D143, 0)</f>
        <v>0</v>
      </c>
      <c r="G143" s="8">
        <f>TRUNC(일위대가목록!F26,0)</f>
        <v>0</v>
      </c>
      <c r="H143" s="8">
        <f t="shared" ref="H143:H149" si="9">TRUNC(G143*D143, 0)</f>
        <v>0</v>
      </c>
      <c r="I143" s="8">
        <f>TRUNC(일위대가목록!G26,0)</f>
        <v>0</v>
      </c>
      <c r="J143" s="8">
        <f t="shared" ref="J143:J149" si="10">TRUNC(I143*D143, 0)</f>
        <v>0</v>
      </c>
      <c r="K143" s="8">
        <f t="shared" ref="K143:L149" si="11">TRUNC(E143+G143+I143, 0)</f>
        <v>0</v>
      </c>
      <c r="L143" s="8">
        <f t="shared" si="11"/>
        <v>0</v>
      </c>
      <c r="M143" s="5" t="s">
        <v>210</v>
      </c>
      <c r="N143" s="1" t="s">
        <v>211</v>
      </c>
      <c r="O143" s="1" t="s">
        <v>52</v>
      </c>
      <c r="P143" s="1" t="s">
        <v>52</v>
      </c>
      <c r="Q143" s="1" t="s">
        <v>207</v>
      </c>
      <c r="R143" s="1" t="s">
        <v>63</v>
      </c>
      <c r="S143" s="1" t="s">
        <v>64</v>
      </c>
      <c r="T143" s="1" t="s">
        <v>64</v>
      </c>
      <c r="AR143" s="1" t="s">
        <v>52</v>
      </c>
      <c r="AS143" s="1" t="s">
        <v>52</v>
      </c>
      <c r="AU143" s="1" t="s">
        <v>212</v>
      </c>
      <c r="AV143">
        <v>51</v>
      </c>
    </row>
    <row r="144" spans="1:48" ht="30" customHeight="1" x14ac:dyDescent="0.3">
      <c r="A144" s="5" t="s">
        <v>213</v>
      </c>
      <c r="B144" s="5" t="s">
        <v>209</v>
      </c>
      <c r="C144" s="5" t="s">
        <v>60</v>
      </c>
      <c r="D144" s="6">
        <v>54</v>
      </c>
      <c r="E144" s="8">
        <f>TRUNC(일위대가목록!E27,0)</f>
        <v>0</v>
      </c>
      <c r="F144" s="8">
        <f t="shared" si="8"/>
        <v>0</v>
      </c>
      <c r="G144" s="8">
        <f>TRUNC(일위대가목록!F27,0)</f>
        <v>0</v>
      </c>
      <c r="H144" s="8">
        <f t="shared" si="9"/>
        <v>0</v>
      </c>
      <c r="I144" s="8">
        <f>TRUNC(일위대가목록!G27,0)</f>
        <v>0</v>
      </c>
      <c r="J144" s="8">
        <f t="shared" si="10"/>
        <v>0</v>
      </c>
      <c r="K144" s="8">
        <f t="shared" si="11"/>
        <v>0</v>
      </c>
      <c r="L144" s="8">
        <f t="shared" si="11"/>
        <v>0</v>
      </c>
      <c r="M144" s="5" t="s">
        <v>214</v>
      </c>
      <c r="N144" s="1" t="s">
        <v>215</v>
      </c>
      <c r="O144" s="1" t="s">
        <v>52</v>
      </c>
      <c r="P144" s="1" t="s">
        <v>52</v>
      </c>
      <c r="Q144" s="1" t="s">
        <v>207</v>
      </c>
      <c r="R144" s="1" t="s">
        <v>63</v>
      </c>
      <c r="S144" s="1" t="s">
        <v>64</v>
      </c>
      <c r="T144" s="1" t="s">
        <v>64</v>
      </c>
      <c r="AR144" s="1" t="s">
        <v>52</v>
      </c>
      <c r="AS144" s="1" t="s">
        <v>52</v>
      </c>
      <c r="AU144" s="1" t="s">
        <v>216</v>
      </c>
      <c r="AV144">
        <v>34</v>
      </c>
    </row>
    <row r="145" spans="1:48" ht="30" customHeight="1" x14ac:dyDescent="0.3">
      <c r="A145" s="5" t="s">
        <v>217</v>
      </c>
      <c r="B145" s="5" t="s">
        <v>218</v>
      </c>
      <c r="C145" s="5" t="s">
        <v>60</v>
      </c>
      <c r="D145" s="6">
        <v>3</v>
      </c>
      <c r="E145" s="8">
        <f>TRUNC(일위대가목록!E28,0)</f>
        <v>0</v>
      </c>
      <c r="F145" s="8">
        <f t="shared" si="8"/>
        <v>0</v>
      </c>
      <c r="G145" s="8">
        <f>TRUNC(일위대가목록!F28,0)</f>
        <v>0</v>
      </c>
      <c r="H145" s="8">
        <f t="shared" si="9"/>
        <v>0</v>
      </c>
      <c r="I145" s="8">
        <f>TRUNC(일위대가목록!G28,0)</f>
        <v>0</v>
      </c>
      <c r="J145" s="8">
        <f t="shared" si="10"/>
        <v>0</v>
      </c>
      <c r="K145" s="8">
        <f t="shared" si="11"/>
        <v>0</v>
      </c>
      <c r="L145" s="8">
        <f t="shared" si="11"/>
        <v>0</v>
      </c>
      <c r="M145" s="5" t="s">
        <v>219</v>
      </c>
      <c r="N145" s="1" t="s">
        <v>220</v>
      </c>
      <c r="O145" s="1" t="s">
        <v>52</v>
      </c>
      <c r="P145" s="1" t="s">
        <v>52</v>
      </c>
      <c r="Q145" s="1" t="s">
        <v>207</v>
      </c>
      <c r="R145" s="1" t="s">
        <v>63</v>
      </c>
      <c r="S145" s="1" t="s">
        <v>64</v>
      </c>
      <c r="T145" s="1" t="s">
        <v>64</v>
      </c>
      <c r="AR145" s="1" t="s">
        <v>52</v>
      </c>
      <c r="AS145" s="1" t="s">
        <v>52</v>
      </c>
      <c r="AU145" s="1" t="s">
        <v>221</v>
      </c>
      <c r="AV145">
        <v>53</v>
      </c>
    </row>
    <row r="146" spans="1:48" ht="30" customHeight="1" x14ac:dyDescent="0.3">
      <c r="A146" s="5" t="s">
        <v>222</v>
      </c>
      <c r="B146" s="5" t="s">
        <v>223</v>
      </c>
      <c r="C146" s="5" t="s">
        <v>60</v>
      </c>
      <c r="D146" s="6">
        <v>136</v>
      </c>
      <c r="E146" s="8">
        <f>TRUNC(일위대가목록!E29,0)</f>
        <v>0</v>
      </c>
      <c r="F146" s="8">
        <f t="shared" si="8"/>
        <v>0</v>
      </c>
      <c r="G146" s="8">
        <f>TRUNC(일위대가목록!F29,0)</f>
        <v>0</v>
      </c>
      <c r="H146" s="8">
        <f t="shared" si="9"/>
        <v>0</v>
      </c>
      <c r="I146" s="8">
        <f>TRUNC(일위대가목록!G29,0)</f>
        <v>0</v>
      </c>
      <c r="J146" s="8">
        <f t="shared" si="10"/>
        <v>0</v>
      </c>
      <c r="K146" s="8">
        <f t="shared" si="11"/>
        <v>0</v>
      </c>
      <c r="L146" s="8">
        <f t="shared" si="11"/>
        <v>0</v>
      </c>
      <c r="M146" s="5" t="s">
        <v>224</v>
      </c>
      <c r="N146" s="1" t="s">
        <v>225</v>
      </c>
      <c r="O146" s="1" t="s">
        <v>52</v>
      </c>
      <c r="P146" s="1" t="s">
        <v>52</v>
      </c>
      <c r="Q146" s="1" t="s">
        <v>207</v>
      </c>
      <c r="R146" s="1" t="s">
        <v>63</v>
      </c>
      <c r="S146" s="1" t="s">
        <v>64</v>
      </c>
      <c r="T146" s="1" t="s">
        <v>64</v>
      </c>
      <c r="AR146" s="1" t="s">
        <v>52</v>
      </c>
      <c r="AS146" s="1" t="s">
        <v>52</v>
      </c>
      <c r="AU146" s="1" t="s">
        <v>226</v>
      </c>
      <c r="AV146">
        <v>54</v>
      </c>
    </row>
    <row r="147" spans="1:48" ht="30" customHeight="1" x14ac:dyDescent="0.3">
      <c r="A147" s="5" t="s">
        <v>227</v>
      </c>
      <c r="B147" s="5" t="s">
        <v>52</v>
      </c>
      <c r="C147" s="5" t="s">
        <v>60</v>
      </c>
      <c r="D147" s="6">
        <v>20</v>
      </c>
      <c r="E147" s="8">
        <f>TRUNC(일위대가목록!E30,0)</f>
        <v>0</v>
      </c>
      <c r="F147" s="8">
        <f t="shared" si="8"/>
        <v>0</v>
      </c>
      <c r="G147" s="8">
        <f>TRUNC(일위대가목록!F30,0)</f>
        <v>0</v>
      </c>
      <c r="H147" s="8">
        <f t="shared" si="9"/>
        <v>0</v>
      </c>
      <c r="I147" s="8">
        <f>TRUNC(일위대가목록!G30,0)</f>
        <v>0</v>
      </c>
      <c r="J147" s="8">
        <f t="shared" si="10"/>
        <v>0</v>
      </c>
      <c r="K147" s="8">
        <f t="shared" si="11"/>
        <v>0</v>
      </c>
      <c r="L147" s="8">
        <f t="shared" si="11"/>
        <v>0</v>
      </c>
      <c r="M147" s="5" t="s">
        <v>228</v>
      </c>
      <c r="N147" s="1" t="s">
        <v>229</v>
      </c>
      <c r="O147" s="1" t="s">
        <v>52</v>
      </c>
      <c r="P147" s="1" t="s">
        <v>52</v>
      </c>
      <c r="Q147" s="1" t="s">
        <v>207</v>
      </c>
      <c r="R147" s="1" t="s">
        <v>63</v>
      </c>
      <c r="S147" s="1" t="s">
        <v>64</v>
      </c>
      <c r="T147" s="1" t="s">
        <v>64</v>
      </c>
      <c r="AR147" s="1" t="s">
        <v>52</v>
      </c>
      <c r="AS147" s="1" t="s">
        <v>52</v>
      </c>
      <c r="AU147" s="1" t="s">
        <v>230</v>
      </c>
      <c r="AV147">
        <v>55</v>
      </c>
    </row>
    <row r="148" spans="1:48" ht="30" customHeight="1" x14ac:dyDescent="0.3">
      <c r="A148" s="5" t="s">
        <v>231</v>
      </c>
      <c r="B148" s="5" t="s">
        <v>209</v>
      </c>
      <c r="C148" s="5" t="s">
        <v>60</v>
      </c>
      <c r="D148" s="6">
        <v>54</v>
      </c>
      <c r="E148" s="8">
        <f>TRUNC(일위대가목록!E31,0)</f>
        <v>0</v>
      </c>
      <c r="F148" s="8">
        <f t="shared" si="8"/>
        <v>0</v>
      </c>
      <c r="G148" s="8">
        <f>TRUNC(일위대가목록!F31,0)</f>
        <v>0</v>
      </c>
      <c r="H148" s="8">
        <f t="shared" si="9"/>
        <v>0</v>
      </c>
      <c r="I148" s="8">
        <f>TRUNC(일위대가목록!G31,0)</f>
        <v>0</v>
      </c>
      <c r="J148" s="8">
        <f t="shared" si="10"/>
        <v>0</v>
      </c>
      <c r="K148" s="8">
        <f t="shared" si="11"/>
        <v>0</v>
      </c>
      <c r="L148" s="8">
        <f t="shared" si="11"/>
        <v>0</v>
      </c>
      <c r="M148" s="5" t="s">
        <v>232</v>
      </c>
      <c r="N148" s="1" t="s">
        <v>233</v>
      </c>
      <c r="O148" s="1" t="s">
        <v>52</v>
      </c>
      <c r="P148" s="1" t="s">
        <v>52</v>
      </c>
      <c r="Q148" s="1" t="s">
        <v>207</v>
      </c>
      <c r="R148" s="1" t="s">
        <v>63</v>
      </c>
      <c r="S148" s="1" t="s">
        <v>64</v>
      </c>
      <c r="T148" s="1" t="s">
        <v>64</v>
      </c>
      <c r="AR148" s="1" t="s">
        <v>52</v>
      </c>
      <c r="AS148" s="1" t="s">
        <v>52</v>
      </c>
      <c r="AU148" s="1" t="s">
        <v>234</v>
      </c>
      <c r="AV148">
        <v>52</v>
      </c>
    </row>
    <row r="149" spans="1:48" ht="30" customHeight="1" x14ac:dyDescent="0.3">
      <c r="A149" s="5" t="s">
        <v>235</v>
      </c>
      <c r="B149" s="5" t="s">
        <v>236</v>
      </c>
      <c r="C149" s="5" t="s">
        <v>92</v>
      </c>
      <c r="D149" s="6">
        <v>2</v>
      </c>
      <c r="E149" s="8">
        <f>TRUNC(일위대가목록!E32,0)</f>
        <v>0</v>
      </c>
      <c r="F149" s="8">
        <f t="shared" si="8"/>
        <v>0</v>
      </c>
      <c r="G149" s="8">
        <f>TRUNC(일위대가목록!F32,0)</f>
        <v>0</v>
      </c>
      <c r="H149" s="8">
        <f t="shared" si="9"/>
        <v>0</v>
      </c>
      <c r="I149" s="8">
        <f>TRUNC(일위대가목록!G32,0)</f>
        <v>0</v>
      </c>
      <c r="J149" s="8">
        <f t="shared" si="10"/>
        <v>0</v>
      </c>
      <c r="K149" s="8">
        <f t="shared" si="11"/>
        <v>0</v>
      </c>
      <c r="L149" s="8">
        <f t="shared" si="11"/>
        <v>0</v>
      </c>
      <c r="M149" s="5" t="s">
        <v>237</v>
      </c>
      <c r="N149" s="1" t="s">
        <v>238</v>
      </c>
      <c r="O149" s="1" t="s">
        <v>52</v>
      </c>
      <c r="P149" s="1" t="s">
        <v>52</v>
      </c>
      <c r="Q149" s="1" t="s">
        <v>207</v>
      </c>
      <c r="R149" s="1" t="s">
        <v>63</v>
      </c>
      <c r="S149" s="1" t="s">
        <v>64</v>
      </c>
      <c r="T149" s="1" t="s">
        <v>64</v>
      </c>
      <c r="AR149" s="1" t="s">
        <v>52</v>
      </c>
      <c r="AS149" s="1" t="s">
        <v>52</v>
      </c>
      <c r="AU149" s="1" t="s">
        <v>239</v>
      </c>
      <c r="AV149">
        <v>56</v>
      </c>
    </row>
    <row r="150" spans="1:48" ht="30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1:48" ht="30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48" ht="30" customHeight="1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1:48" ht="30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1:48" ht="30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48" ht="30" customHeight="1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1:48" ht="30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1:48" ht="30" customHeight="1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1:48" ht="30" customHeight="1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48" ht="30" customHeight="1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48" ht="30" customHeight="1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1:48" ht="30" customHeight="1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1:48" ht="30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1:48" ht="30" customHeight="1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1:48" ht="30" customHeight="1" x14ac:dyDescent="0.3">
      <c r="A164" s="5" t="s">
        <v>66</v>
      </c>
      <c r="B164" s="6"/>
      <c r="C164" s="6"/>
      <c r="D164" s="6"/>
      <c r="E164" s="6"/>
      <c r="F164" s="8">
        <f>SUM(F143:F163)</f>
        <v>0</v>
      </c>
      <c r="G164" s="6"/>
      <c r="H164" s="8">
        <f>SUM(H143:H163)</f>
        <v>0</v>
      </c>
      <c r="I164" s="6"/>
      <c r="J164" s="8">
        <f>SUM(J143:J163)</f>
        <v>0</v>
      </c>
      <c r="K164" s="6"/>
      <c r="L164" s="8">
        <f>SUM(L143:L163)</f>
        <v>0</v>
      </c>
      <c r="M164" s="6"/>
      <c r="N164" t="s">
        <v>67</v>
      </c>
    </row>
    <row r="165" spans="1:48" ht="30" customHeight="1" x14ac:dyDescent="0.3">
      <c r="A165" s="5" t="s">
        <v>240</v>
      </c>
      <c r="B165" s="5" t="s">
        <v>52</v>
      </c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Q165" s="1" t="s">
        <v>241</v>
      </c>
    </row>
    <row r="166" spans="1:48" ht="30" customHeight="1" x14ac:dyDescent="0.3">
      <c r="A166" s="5" t="s">
        <v>243</v>
      </c>
      <c r="B166" s="5" t="s">
        <v>244</v>
      </c>
      <c r="C166" s="5" t="s">
        <v>245</v>
      </c>
      <c r="D166" s="6">
        <v>3.7589999999999999</v>
      </c>
      <c r="E166" s="8">
        <f>TRUNC(단가대비표!O34,0)</f>
        <v>0</v>
      </c>
      <c r="F166" s="8">
        <f>TRUNC(E166*D166, 0)</f>
        <v>0</v>
      </c>
      <c r="G166" s="8">
        <f>TRUNC(단가대비표!P34,0)</f>
        <v>0</v>
      </c>
      <c r="H166" s="8">
        <f>TRUNC(G166*D166, 0)</f>
        <v>0</v>
      </c>
      <c r="I166" s="8">
        <f>TRUNC(단가대비표!V34,0)</f>
        <v>0</v>
      </c>
      <c r="J166" s="8">
        <f>TRUNC(I166*D166, 0)</f>
        <v>0</v>
      </c>
      <c r="K166" s="8">
        <f>TRUNC(E166+G166+I166, 0)</f>
        <v>0</v>
      </c>
      <c r="L166" s="8">
        <f>TRUNC(F166+H166+J166, 0)</f>
        <v>0</v>
      </c>
      <c r="M166" s="5" t="s">
        <v>52</v>
      </c>
      <c r="N166" s="1" t="s">
        <v>246</v>
      </c>
      <c r="O166" s="1" t="s">
        <v>52</v>
      </c>
      <c r="P166" s="1" t="s">
        <v>52</v>
      </c>
      <c r="Q166" s="1" t="s">
        <v>241</v>
      </c>
      <c r="R166" s="1" t="s">
        <v>64</v>
      </c>
      <c r="S166" s="1" t="s">
        <v>64</v>
      </c>
      <c r="T166" s="1" t="s">
        <v>63</v>
      </c>
      <c r="AR166" s="1" t="s">
        <v>52</v>
      </c>
      <c r="AS166" s="1" t="s">
        <v>52</v>
      </c>
      <c r="AU166" s="1" t="s">
        <v>247</v>
      </c>
      <c r="AV166">
        <v>42</v>
      </c>
    </row>
    <row r="167" spans="1:48" ht="30" customHeight="1" x14ac:dyDescent="0.3">
      <c r="A167" s="5" t="s">
        <v>248</v>
      </c>
      <c r="B167" s="5" t="s">
        <v>249</v>
      </c>
      <c r="C167" s="5" t="s">
        <v>245</v>
      </c>
      <c r="D167" s="6">
        <v>3.7589999999999999</v>
      </c>
      <c r="E167" s="8">
        <f>TRUNC(단가대비표!O35,0)</f>
        <v>0</v>
      </c>
      <c r="F167" s="8">
        <f>TRUNC(E167*D167, 0)</f>
        <v>0</v>
      </c>
      <c r="G167" s="8">
        <f>TRUNC(단가대비표!P35,0)</f>
        <v>0</v>
      </c>
      <c r="H167" s="8">
        <f>TRUNC(G167*D167, 0)</f>
        <v>0</v>
      </c>
      <c r="I167" s="8">
        <f>TRUNC(단가대비표!V35,0)</f>
        <v>0</v>
      </c>
      <c r="J167" s="8">
        <f>TRUNC(I167*D167, 0)</f>
        <v>0</v>
      </c>
      <c r="K167" s="8">
        <f>TRUNC(E167+G167+I167, 0)</f>
        <v>0</v>
      </c>
      <c r="L167" s="8">
        <f>TRUNC(F167+H167+J167, 0)</f>
        <v>0</v>
      </c>
      <c r="M167" s="5" t="s">
        <v>52</v>
      </c>
      <c r="N167" s="1" t="s">
        <v>250</v>
      </c>
      <c r="O167" s="1" t="s">
        <v>52</v>
      </c>
      <c r="P167" s="1" t="s">
        <v>52</v>
      </c>
      <c r="Q167" s="1" t="s">
        <v>241</v>
      </c>
      <c r="R167" s="1" t="s">
        <v>64</v>
      </c>
      <c r="S167" s="1" t="s">
        <v>64</v>
      </c>
      <c r="T167" s="1" t="s">
        <v>63</v>
      </c>
      <c r="AR167" s="1" t="s">
        <v>52</v>
      </c>
      <c r="AS167" s="1" t="s">
        <v>52</v>
      </c>
      <c r="AU167" s="1" t="s">
        <v>251</v>
      </c>
      <c r="AV167">
        <v>43</v>
      </c>
    </row>
    <row r="168" spans="1:48" ht="30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1:48" ht="30" customHeight="1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1:48" ht="30" customHeight="1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1:48" ht="30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1:48" ht="30" customHeight="1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1:48" ht="30" customHeight="1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1:48" ht="30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1:48" ht="30" customHeight="1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1:48" ht="30" customHeight="1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48" ht="30" customHeight="1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48" ht="30" customHeight="1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48" ht="30" customHeight="1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48" ht="30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  <row r="181" spans="1:48" ht="30" customHeight="1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</row>
    <row r="182" spans="1:48" ht="30" customHeight="1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</row>
    <row r="183" spans="1:48" ht="30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</row>
    <row r="184" spans="1:48" ht="30" customHeight="1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</row>
    <row r="185" spans="1:48" ht="30" customHeight="1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</row>
    <row r="186" spans="1:48" ht="30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</row>
    <row r="187" spans="1:48" ht="30" customHeight="1" x14ac:dyDescent="0.3">
      <c r="A187" s="5" t="s">
        <v>66</v>
      </c>
      <c r="B187" s="6"/>
      <c r="C187" s="6"/>
      <c r="D187" s="6"/>
      <c r="E187" s="6"/>
      <c r="F187" s="8">
        <f>SUM(F166:F186)</f>
        <v>0</v>
      </c>
      <c r="G187" s="6"/>
      <c r="H187" s="8">
        <f>SUM(H166:H186)</f>
        <v>0</v>
      </c>
      <c r="I187" s="6"/>
      <c r="J187" s="8">
        <f>SUM(J166:J186)</f>
        <v>0</v>
      </c>
      <c r="K187" s="6"/>
      <c r="L187" s="8">
        <f>SUM(L166:L186)</f>
        <v>0</v>
      </c>
      <c r="M187" s="6"/>
      <c r="N187" t="s">
        <v>67</v>
      </c>
    </row>
    <row r="188" spans="1:48" ht="30" customHeight="1" x14ac:dyDescent="0.3">
      <c r="A188" s="5" t="s">
        <v>252</v>
      </c>
      <c r="B188" s="5" t="s">
        <v>52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Q188" s="1" t="s">
        <v>253</v>
      </c>
    </row>
    <row r="189" spans="1:48" ht="30" customHeight="1" x14ac:dyDescent="0.3">
      <c r="A189" s="5" t="s">
        <v>254</v>
      </c>
      <c r="B189" s="5" t="s">
        <v>255</v>
      </c>
      <c r="C189" s="5" t="s">
        <v>256</v>
      </c>
      <c r="D189" s="6">
        <v>-213.98</v>
      </c>
      <c r="E189" s="8">
        <f>TRUNC(단가대비표!O5,0)</f>
        <v>0</v>
      </c>
      <c r="F189" s="8">
        <f>TRUNC(E189*D189, 0)</f>
        <v>0</v>
      </c>
      <c r="G189" s="8">
        <f>TRUNC(단가대비표!P5,0)</f>
        <v>0</v>
      </c>
      <c r="H189" s="8">
        <f>TRUNC(G189*D189, 0)</f>
        <v>0</v>
      </c>
      <c r="I189" s="8">
        <f>TRUNC(단가대비표!V5,0)</f>
        <v>0</v>
      </c>
      <c r="J189" s="8">
        <f>TRUNC(I189*D189, 0)</f>
        <v>0</v>
      </c>
      <c r="K189" s="8">
        <f>TRUNC(E189+G189+I189, 0)</f>
        <v>0</v>
      </c>
      <c r="L189" s="8">
        <f>TRUNC(F189+H189+J189, 0)</f>
        <v>0</v>
      </c>
      <c r="M189" s="5" t="s">
        <v>257</v>
      </c>
      <c r="N189" s="1" t="s">
        <v>258</v>
      </c>
      <c r="O189" s="1" t="s">
        <v>52</v>
      </c>
      <c r="P189" s="1" t="s">
        <v>52</v>
      </c>
      <c r="Q189" s="1" t="s">
        <v>253</v>
      </c>
      <c r="R189" s="1" t="s">
        <v>64</v>
      </c>
      <c r="S189" s="1" t="s">
        <v>64</v>
      </c>
      <c r="T189" s="1" t="s">
        <v>63</v>
      </c>
      <c r="AR189" s="1" t="s">
        <v>52</v>
      </c>
      <c r="AS189" s="1" t="s">
        <v>52</v>
      </c>
      <c r="AU189" s="1" t="s">
        <v>259</v>
      </c>
      <c r="AV189">
        <v>45</v>
      </c>
    </row>
    <row r="190" spans="1:48" ht="30" customHeight="1" x14ac:dyDescent="0.3">
      <c r="A190" s="5" t="s">
        <v>254</v>
      </c>
      <c r="B190" s="5" t="s">
        <v>260</v>
      </c>
      <c r="C190" s="5" t="s">
        <v>256</v>
      </c>
      <c r="D190" s="6">
        <v>-211.34299999999999</v>
      </c>
      <c r="E190" s="8">
        <f>TRUNC(단가대비표!O6,0)</f>
        <v>0</v>
      </c>
      <c r="F190" s="8">
        <f>TRUNC(E190*D190, 0)</f>
        <v>0</v>
      </c>
      <c r="G190" s="8">
        <f>TRUNC(단가대비표!P6,0)</f>
        <v>0</v>
      </c>
      <c r="H190" s="8">
        <f>TRUNC(G190*D190, 0)</f>
        <v>0</v>
      </c>
      <c r="I190" s="8">
        <f>TRUNC(단가대비표!V6,0)</f>
        <v>0</v>
      </c>
      <c r="J190" s="8">
        <f>TRUNC(I190*D190, 0)</f>
        <v>0</v>
      </c>
      <c r="K190" s="8">
        <f>TRUNC(E190+G190+I190, 0)</f>
        <v>0</v>
      </c>
      <c r="L190" s="8">
        <f>TRUNC(F190+H190+J190, 0)</f>
        <v>0</v>
      </c>
      <c r="M190" s="5" t="s">
        <v>257</v>
      </c>
      <c r="N190" s="1" t="s">
        <v>261</v>
      </c>
      <c r="O190" s="1" t="s">
        <v>52</v>
      </c>
      <c r="P190" s="1" t="s">
        <v>52</v>
      </c>
      <c r="Q190" s="1" t="s">
        <v>253</v>
      </c>
      <c r="R190" s="1" t="s">
        <v>64</v>
      </c>
      <c r="S190" s="1" t="s">
        <v>64</v>
      </c>
      <c r="T190" s="1" t="s">
        <v>63</v>
      </c>
      <c r="AR190" s="1" t="s">
        <v>52</v>
      </c>
      <c r="AS190" s="1" t="s">
        <v>52</v>
      </c>
      <c r="AU190" s="1" t="s">
        <v>262</v>
      </c>
      <c r="AV190">
        <v>46</v>
      </c>
    </row>
    <row r="191" spans="1:48" ht="30" customHeight="1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</row>
    <row r="192" spans="1:48" ht="30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</row>
    <row r="193" spans="1:13" ht="30" customHeight="1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</row>
    <row r="194" spans="1:13" ht="30" customHeight="1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</row>
    <row r="195" spans="1:13" ht="30" customHeight="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</row>
    <row r="196" spans="1:13" ht="30" customHeight="1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</row>
    <row r="197" spans="1:13" ht="30" customHeight="1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</row>
    <row r="198" spans="1:13" ht="30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</row>
    <row r="199" spans="1:13" ht="30" customHeight="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</row>
    <row r="200" spans="1:13" ht="30" customHeight="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</row>
    <row r="201" spans="1:13" ht="30" customHeight="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</row>
    <row r="202" spans="1:13" ht="30" customHeight="1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</row>
    <row r="203" spans="1:13" ht="30" customHeight="1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</row>
    <row r="204" spans="1:13" ht="30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</row>
    <row r="205" spans="1:13" ht="30" customHeight="1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</row>
    <row r="206" spans="1:13" ht="30" customHeight="1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</row>
    <row r="207" spans="1:13" ht="30" customHeight="1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</row>
    <row r="208" spans="1:13" ht="30" customHeight="1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</row>
    <row r="209" spans="1:14" ht="30" customHeight="1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</row>
    <row r="210" spans="1:14" ht="30" customHeight="1" x14ac:dyDescent="0.3">
      <c r="A210" s="5" t="s">
        <v>66</v>
      </c>
      <c r="B210" s="6"/>
      <c r="C210" s="6"/>
      <c r="D210" s="6"/>
      <c r="E210" s="6"/>
      <c r="F210" s="8">
        <f>SUM(F189:F209)</f>
        <v>0</v>
      </c>
      <c r="G210" s="6"/>
      <c r="H210" s="8">
        <f>SUM(H189:H209)</f>
        <v>0</v>
      </c>
      <c r="I210" s="6"/>
      <c r="J210" s="8">
        <f>SUM(J189:J209)</f>
        <v>0</v>
      </c>
      <c r="K210" s="6"/>
      <c r="L210" s="8">
        <f>SUM(L189:L209)</f>
        <v>0</v>
      </c>
      <c r="M210" s="6"/>
      <c r="N210" t="s">
        <v>67</v>
      </c>
    </row>
  </sheetData>
  <mergeCells count="45"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R2:AR3"/>
    <mergeCell ref="AS2:AS3"/>
    <mergeCell ref="AT2:AT3"/>
    <mergeCell ref="AU2:AU3"/>
    <mergeCell ref="AV2:AV3"/>
  </mergeCells>
  <phoneticPr fontId="1" type="noConversion"/>
  <pageMargins left="0.78740157480314954" right="0" top="0.39370078740157477" bottom="0.39370078740157477" header="0" footer="0"/>
  <pageSetup paperSize="9" scale="64" fitToHeight="0" orientation="landscape" verticalDpi="0" r:id="rId1"/>
  <rowBreaks count="9" manualBreakCount="9">
    <brk id="26" max="16383" man="1"/>
    <brk id="49" max="16383" man="1"/>
    <brk id="72" max="16383" man="1"/>
    <brk id="95" max="16383" man="1"/>
    <brk id="118" max="16383" man="1"/>
    <brk id="141" max="16383" man="1"/>
    <brk id="164" max="16383" man="1"/>
    <brk id="187" max="16383" man="1"/>
    <brk id="2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1090F-C248-4103-A4F4-D7D751086C59}">
  <sheetPr>
    <pageSetUpPr fitToPage="1"/>
  </sheetPr>
  <dimension ref="A1:N48"/>
  <sheetViews>
    <sheetView topLeftCell="B1" workbookViewId="0">
      <selection sqref="A1:M1"/>
    </sheetView>
  </sheetViews>
  <sheetFormatPr defaultRowHeight="16.5" x14ac:dyDescent="0.3"/>
  <cols>
    <col min="1" max="1" width="11.625" hidden="1" customWidth="1"/>
    <col min="2" max="3" width="30.625" customWidth="1"/>
    <col min="4" max="4" width="4.625" customWidth="1"/>
    <col min="5" max="8" width="13.625" customWidth="1"/>
    <col min="9" max="9" width="8.625" customWidth="1"/>
    <col min="10" max="10" width="12.625" customWidth="1"/>
    <col min="11" max="12" width="2.625" hidden="1" customWidth="1"/>
    <col min="13" max="13" width="20.625" hidden="1" customWidth="1"/>
    <col min="14" max="14" width="2.625" hidden="1" customWidth="1"/>
  </cols>
  <sheetData>
    <row r="1" spans="1:14" ht="30" customHeight="1" x14ac:dyDescent="0.3">
      <c r="A1" s="21" t="s">
        <v>263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4" ht="30" customHeight="1" x14ac:dyDescent="0.3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4" ht="30" customHeight="1" x14ac:dyDescent="0.3">
      <c r="A3" s="2" t="s">
        <v>264</v>
      </c>
      <c r="B3" s="2" t="s">
        <v>2</v>
      </c>
      <c r="C3" s="2" t="s">
        <v>3</v>
      </c>
      <c r="D3" s="2" t="s">
        <v>4</v>
      </c>
      <c r="E3" s="2" t="s">
        <v>265</v>
      </c>
      <c r="F3" s="2" t="s">
        <v>266</v>
      </c>
      <c r="G3" s="2" t="s">
        <v>267</v>
      </c>
      <c r="H3" s="2" t="s">
        <v>268</v>
      </c>
      <c r="I3" s="2" t="s">
        <v>269</v>
      </c>
      <c r="J3" s="2" t="s">
        <v>270</v>
      </c>
      <c r="K3" s="2" t="s">
        <v>271</v>
      </c>
      <c r="L3" s="2" t="s">
        <v>272</v>
      </c>
      <c r="M3" s="2" t="s">
        <v>273</v>
      </c>
      <c r="N3" s="1" t="s">
        <v>274</v>
      </c>
    </row>
    <row r="4" spans="1:14" ht="30" customHeight="1" x14ac:dyDescent="0.3">
      <c r="A4" s="5" t="s">
        <v>62</v>
      </c>
      <c r="B4" s="5" t="s">
        <v>58</v>
      </c>
      <c r="C4" s="5" t="s">
        <v>59</v>
      </c>
      <c r="D4" s="5" t="s">
        <v>60</v>
      </c>
      <c r="E4" s="11">
        <f>일위대가!F6</f>
        <v>0</v>
      </c>
      <c r="F4" s="11">
        <f>일위대가!H6</f>
        <v>0</v>
      </c>
      <c r="G4" s="11">
        <f>일위대가!J6</f>
        <v>0</v>
      </c>
      <c r="H4" s="11">
        <f t="shared" ref="H4:H48" si="0">E4+F4+G4</f>
        <v>0</v>
      </c>
      <c r="I4" s="5" t="s">
        <v>61</v>
      </c>
      <c r="J4" s="5" t="s">
        <v>52</v>
      </c>
      <c r="K4" s="5" t="s">
        <v>52</v>
      </c>
      <c r="L4" s="5" t="s">
        <v>52</v>
      </c>
      <c r="M4" s="5" t="s">
        <v>52</v>
      </c>
      <c r="N4" s="1" t="s">
        <v>52</v>
      </c>
    </row>
    <row r="5" spans="1:14" ht="30" customHeight="1" x14ac:dyDescent="0.3">
      <c r="A5" s="5" t="s">
        <v>72</v>
      </c>
      <c r="B5" s="5" t="s">
        <v>70</v>
      </c>
      <c r="C5" s="5" t="s">
        <v>52</v>
      </c>
      <c r="D5" s="5" t="s">
        <v>60</v>
      </c>
      <c r="E5" s="11">
        <f>일위대가!F13</f>
        <v>0</v>
      </c>
      <c r="F5" s="11">
        <f>일위대가!H13</f>
        <v>0</v>
      </c>
      <c r="G5" s="11">
        <f>일위대가!J13</f>
        <v>0</v>
      </c>
      <c r="H5" s="11">
        <f t="shared" si="0"/>
        <v>0</v>
      </c>
      <c r="I5" s="5" t="s">
        <v>71</v>
      </c>
      <c r="J5" s="5" t="s">
        <v>52</v>
      </c>
      <c r="K5" s="5" t="s">
        <v>52</v>
      </c>
      <c r="L5" s="5" t="s">
        <v>52</v>
      </c>
      <c r="M5" s="5" t="s">
        <v>52</v>
      </c>
      <c r="N5" s="1" t="s">
        <v>52</v>
      </c>
    </row>
    <row r="6" spans="1:14" ht="30" customHeight="1" x14ac:dyDescent="0.3">
      <c r="A6" s="5" t="s">
        <v>77</v>
      </c>
      <c r="B6" s="5" t="s">
        <v>74</v>
      </c>
      <c r="C6" s="5" t="s">
        <v>75</v>
      </c>
      <c r="D6" s="5" t="s">
        <v>60</v>
      </c>
      <c r="E6" s="11">
        <f>일위대가!F18</f>
        <v>0</v>
      </c>
      <c r="F6" s="11">
        <f>일위대가!H18</f>
        <v>0</v>
      </c>
      <c r="G6" s="11">
        <f>일위대가!J18</f>
        <v>0</v>
      </c>
      <c r="H6" s="11">
        <f t="shared" si="0"/>
        <v>0</v>
      </c>
      <c r="I6" s="5" t="s">
        <v>76</v>
      </c>
      <c r="J6" s="5" t="s">
        <v>52</v>
      </c>
      <c r="K6" s="5" t="s">
        <v>52</v>
      </c>
      <c r="L6" s="5" t="s">
        <v>52</v>
      </c>
      <c r="M6" s="5" t="s">
        <v>52</v>
      </c>
      <c r="N6" s="1" t="s">
        <v>52</v>
      </c>
    </row>
    <row r="7" spans="1:14" ht="30" customHeight="1" x14ac:dyDescent="0.3">
      <c r="A7" s="5" t="s">
        <v>82</v>
      </c>
      <c r="B7" s="5" t="s">
        <v>79</v>
      </c>
      <c r="C7" s="5" t="s">
        <v>80</v>
      </c>
      <c r="D7" s="5" t="s">
        <v>60</v>
      </c>
      <c r="E7" s="11">
        <f>일위대가!F24</f>
        <v>0</v>
      </c>
      <c r="F7" s="11">
        <f>일위대가!H24</f>
        <v>0</v>
      </c>
      <c r="G7" s="11">
        <f>일위대가!J24</f>
        <v>0</v>
      </c>
      <c r="H7" s="11">
        <f t="shared" si="0"/>
        <v>0</v>
      </c>
      <c r="I7" s="5" t="s">
        <v>81</v>
      </c>
      <c r="J7" s="5" t="s">
        <v>52</v>
      </c>
      <c r="K7" s="5" t="s">
        <v>52</v>
      </c>
      <c r="L7" s="5" t="s">
        <v>52</v>
      </c>
      <c r="M7" s="5" t="s">
        <v>52</v>
      </c>
      <c r="N7" s="1" t="s">
        <v>52</v>
      </c>
    </row>
    <row r="8" spans="1:14" ht="30" customHeight="1" x14ac:dyDescent="0.3">
      <c r="A8" s="5" t="s">
        <v>86</v>
      </c>
      <c r="B8" s="5" t="s">
        <v>84</v>
      </c>
      <c r="C8" s="5" t="s">
        <v>52</v>
      </c>
      <c r="D8" s="5" t="s">
        <v>60</v>
      </c>
      <c r="E8" s="11">
        <f>일위대가!F29</f>
        <v>0</v>
      </c>
      <c r="F8" s="11">
        <f>일위대가!H29</f>
        <v>0</v>
      </c>
      <c r="G8" s="11">
        <f>일위대가!J29</f>
        <v>0</v>
      </c>
      <c r="H8" s="11">
        <f t="shared" si="0"/>
        <v>0</v>
      </c>
      <c r="I8" s="5" t="s">
        <v>85</v>
      </c>
      <c r="J8" s="5" t="s">
        <v>52</v>
      </c>
      <c r="K8" s="5" t="s">
        <v>52</v>
      </c>
      <c r="L8" s="5" t="s">
        <v>52</v>
      </c>
      <c r="M8" s="5" t="s">
        <v>52</v>
      </c>
      <c r="N8" s="1" t="s">
        <v>52</v>
      </c>
    </row>
    <row r="9" spans="1:14" ht="30" customHeight="1" x14ac:dyDescent="0.3">
      <c r="A9" s="5" t="s">
        <v>94</v>
      </c>
      <c r="B9" s="5" t="s">
        <v>90</v>
      </c>
      <c r="C9" s="5" t="s">
        <v>91</v>
      </c>
      <c r="D9" s="5" t="s">
        <v>92</v>
      </c>
      <c r="E9" s="11">
        <f>일위대가!F35</f>
        <v>0</v>
      </c>
      <c r="F9" s="11">
        <f>일위대가!H35</f>
        <v>0</v>
      </c>
      <c r="G9" s="11">
        <f>일위대가!J35</f>
        <v>0</v>
      </c>
      <c r="H9" s="11">
        <f t="shared" si="0"/>
        <v>0</v>
      </c>
      <c r="I9" s="5" t="s">
        <v>93</v>
      </c>
      <c r="J9" s="5" t="s">
        <v>52</v>
      </c>
      <c r="K9" s="5" t="s">
        <v>52</v>
      </c>
      <c r="L9" s="5" t="s">
        <v>52</v>
      </c>
      <c r="M9" s="5" t="s">
        <v>52</v>
      </c>
      <c r="N9" s="1" t="s">
        <v>52</v>
      </c>
    </row>
    <row r="10" spans="1:14" ht="30" customHeight="1" x14ac:dyDescent="0.3">
      <c r="A10" s="5" t="s">
        <v>98</v>
      </c>
      <c r="B10" s="5" t="s">
        <v>96</v>
      </c>
      <c r="C10" s="5" t="s">
        <v>91</v>
      </c>
      <c r="D10" s="5" t="s">
        <v>92</v>
      </c>
      <c r="E10" s="11">
        <f>일위대가!F41</f>
        <v>0</v>
      </c>
      <c r="F10" s="11">
        <f>일위대가!H41</f>
        <v>0</v>
      </c>
      <c r="G10" s="11">
        <f>일위대가!J41</f>
        <v>0</v>
      </c>
      <c r="H10" s="11">
        <f t="shared" si="0"/>
        <v>0</v>
      </c>
      <c r="I10" s="5" t="s">
        <v>97</v>
      </c>
      <c r="J10" s="5" t="s">
        <v>52</v>
      </c>
      <c r="K10" s="5" t="s">
        <v>52</v>
      </c>
      <c r="L10" s="5" t="s">
        <v>52</v>
      </c>
      <c r="M10" s="5" t="s">
        <v>52</v>
      </c>
      <c r="N10" s="1" t="s">
        <v>52</v>
      </c>
    </row>
    <row r="11" spans="1:14" ht="30" customHeight="1" x14ac:dyDescent="0.3">
      <c r="A11" s="5" t="s">
        <v>103</v>
      </c>
      <c r="B11" s="5" t="s">
        <v>100</v>
      </c>
      <c r="C11" s="5" t="s">
        <v>101</v>
      </c>
      <c r="D11" s="5" t="s">
        <v>92</v>
      </c>
      <c r="E11" s="11">
        <f>일위대가!F49</f>
        <v>0</v>
      </c>
      <c r="F11" s="11">
        <f>일위대가!H49</f>
        <v>0</v>
      </c>
      <c r="G11" s="11">
        <f>일위대가!J49</f>
        <v>0</v>
      </c>
      <c r="H11" s="11">
        <f t="shared" si="0"/>
        <v>0</v>
      </c>
      <c r="I11" s="5" t="s">
        <v>102</v>
      </c>
      <c r="J11" s="5" t="s">
        <v>52</v>
      </c>
      <c r="K11" s="5" t="s">
        <v>52</v>
      </c>
      <c r="L11" s="5" t="s">
        <v>52</v>
      </c>
      <c r="M11" s="5" t="s">
        <v>52</v>
      </c>
      <c r="N11" s="1" t="s">
        <v>52</v>
      </c>
    </row>
    <row r="12" spans="1:14" ht="30" customHeight="1" x14ac:dyDescent="0.3">
      <c r="A12" s="5" t="s">
        <v>107</v>
      </c>
      <c r="B12" s="5" t="s">
        <v>105</v>
      </c>
      <c r="C12" s="5" t="s">
        <v>101</v>
      </c>
      <c r="D12" s="5" t="s">
        <v>92</v>
      </c>
      <c r="E12" s="11">
        <f>일위대가!F57</f>
        <v>0</v>
      </c>
      <c r="F12" s="11">
        <f>일위대가!H57</f>
        <v>0</v>
      </c>
      <c r="G12" s="11">
        <f>일위대가!J57</f>
        <v>0</v>
      </c>
      <c r="H12" s="11">
        <f t="shared" si="0"/>
        <v>0</v>
      </c>
      <c r="I12" s="5" t="s">
        <v>106</v>
      </c>
      <c r="J12" s="5" t="s">
        <v>52</v>
      </c>
      <c r="K12" s="5" t="s">
        <v>52</v>
      </c>
      <c r="L12" s="5" t="s">
        <v>52</v>
      </c>
      <c r="M12" s="5" t="s">
        <v>52</v>
      </c>
      <c r="N12" s="1" t="s">
        <v>52</v>
      </c>
    </row>
    <row r="13" spans="1:14" ht="30" customHeight="1" x14ac:dyDescent="0.3">
      <c r="A13" s="5" t="s">
        <v>112</v>
      </c>
      <c r="B13" s="5" t="s">
        <v>109</v>
      </c>
      <c r="C13" s="5" t="s">
        <v>110</v>
      </c>
      <c r="D13" s="5" t="s">
        <v>92</v>
      </c>
      <c r="E13" s="11">
        <f>일위대가!F65</f>
        <v>0</v>
      </c>
      <c r="F13" s="11">
        <f>일위대가!H65</f>
        <v>0</v>
      </c>
      <c r="G13" s="11">
        <f>일위대가!J65</f>
        <v>0</v>
      </c>
      <c r="H13" s="11">
        <f t="shared" si="0"/>
        <v>0</v>
      </c>
      <c r="I13" s="5" t="s">
        <v>111</v>
      </c>
      <c r="J13" s="5" t="s">
        <v>52</v>
      </c>
      <c r="K13" s="5" t="s">
        <v>52</v>
      </c>
      <c r="L13" s="5" t="s">
        <v>52</v>
      </c>
      <c r="M13" s="5" t="s">
        <v>52</v>
      </c>
      <c r="N13" s="1" t="s">
        <v>52</v>
      </c>
    </row>
    <row r="14" spans="1:14" ht="30" customHeight="1" x14ac:dyDescent="0.3">
      <c r="A14" s="5" t="s">
        <v>117</v>
      </c>
      <c r="B14" s="5" t="s">
        <v>114</v>
      </c>
      <c r="C14" s="5" t="s">
        <v>115</v>
      </c>
      <c r="D14" s="5" t="s">
        <v>92</v>
      </c>
      <c r="E14" s="11">
        <f>일위대가!F69</f>
        <v>0</v>
      </c>
      <c r="F14" s="11">
        <f>일위대가!H69</f>
        <v>0</v>
      </c>
      <c r="G14" s="11">
        <f>일위대가!J69</f>
        <v>0</v>
      </c>
      <c r="H14" s="11">
        <f t="shared" si="0"/>
        <v>0</v>
      </c>
      <c r="I14" s="5" t="s">
        <v>116</v>
      </c>
      <c r="J14" s="5" t="s">
        <v>52</v>
      </c>
      <c r="K14" s="5" t="s">
        <v>52</v>
      </c>
      <c r="L14" s="5" t="s">
        <v>52</v>
      </c>
      <c r="M14" s="5" t="s">
        <v>52</v>
      </c>
      <c r="N14" s="1" t="s">
        <v>52</v>
      </c>
    </row>
    <row r="15" spans="1:14" ht="30" customHeight="1" x14ac:dyDescent="0.3">
      <c r="A15" s="5" t="s">
        <v>121</v>
      </c>
      <c r="B15" s="5" t="s">
        <v>119</v>
      </c>
      <c r="C15" s="5" t="s">
        <v>110</v>
      </c>
      <c r="D15" s="5" t="s">
        <v>92</v>
      </c>
      <c r="E15" s="11">
        <f>일위대가!F77</f>
        <v>0</v>
      </c>
      <c r="F15" s="11">
        <f>일위대가!H77</f>
        <v>0</v>
      </c>
      <c r="G15" s="11">
        <f>일위대가!J77</f>
        <v>0</v>
      </c>
      <c r="H15" s="11">
        <f t="shared" si="0"/>
        <v>0</v>
      </c>
      <c r="I15" s="5" t="s">
        <v>120</v>
      </c>
      <c r="J15" s="5" t="s">
        <v>52</v>
      </c>
      <c r="K15" s="5" t="s">
        <v>52</v>
      </c>
      <c r="L15" s="5" t="s">
        <v>52</v>
      </c>
      <c r="M15" s="5" t="s">
        <v>52</v>
      </c>
      <c r="N15" s="1" t="s">
        <v>52</v>
      </c>
    </row>
    <row r="16" spans="1:14" ht="30" customHeight="1" x14ac:dyDescent="0.3">
      <c r="A16" s="5" t="s">
        <v>125</v>
      </c>
      <c r="B16" s="5" t="s">
        <v>123</v>
      </c>
      <c r="C16" s="5" t="s">
        <v>110</v>
      </c>
      <c r="D16" s="5" t="s">
        <v>92</v>
      </c>
      <c r="E16" s="11">
        <f>일위대가!F85</f>
        <v>0</v>
      </c>
      <c r="F16" s="11">
        <f>일위대가!H85</f>
        <v>0</v>
      </c>
      <c r="G16" s="11">
        <f>일위대가!J85</f>
        <v>0</v>
      </c>
      <c r="H16" s="11">
        <f t="shared" si="0"/>
        <v>0</v>
      </c>
      <c r="I16" s="5" t="s">
        <v>124</v>
      </c>
      <c r="J16" s="5" t="s">
        <v>52</v>
      </c>
      <c r="K16" s="5" t="s">
        <v>52</v>
      </c>
      <c r="L16" s="5" t="s">
        <v>52</v>
      </c>
      <c r="M16" s="5" t="s">
        <v>52</v>
      </c>
      <c r="N16" s="1" t="s">
        <v>52</v>
      </c>
    </row>
    <row r="17" spans="1:14" ht="30" customHeight="1" x14ac:dyDescent="0.3">
      <c r="A17" s="5" t="s">
        <v>130</v>
      </c>
      <c r="B17" s="5" t="s">
        <v>127</v>
      </c>
      <c r="C17" s="5" t="s">
        <v>52</v>
      </c>
      <c r="D17" s="5" t="s">
        <v>128</v>
      </c>
      <c r="E17" s="11">
        <f>일위대가!F91</f>
        <v>0</v>
      </c>
      <c r="F17" s="11">
        <f>일위대가!H91</f>
        <v>0</v>
      </c>
      <c r="G17" s="11">
        <f>일위대가!J91</f>
        <v>0</v>
      </c>
      <c r="H17" s="11">
        <f t="shared" si="0"/>
        <v>0</v>
      </c>
      <c r="I17" s="5" t="s">
        <v>129</v>
      </c>
      <c r="J17" s="5" t="s">
        <v>52</v>
      </c>
      <c r="K17" s="5" t="s">
        <v>52</v>
      </c>
      <c r="L17" s="5" t="s">
        <v>52</v>
      </c>
      <c r="M17" s="5" t="s">
        <v>52</v>
      </c>
      <c r="N17" s="1" t="s">
        <v>52</v>
      </c>
    </row>
    <row r="18" spans="1:14" ht="30" customHeight="1" x14ac:dyDescent="0.3">
      <c r="A18" s="5" t="s">
        <v>135</v>
      </c>
      <c r="B18" s="5" t="s">
        <v>132</v>
      </c>
      <c r="C18" s="5" t="s">
        <v>133</v>
      </c>
      <c r="D18" s="5" t="s">
        <v>92</v>
      </c>
      <c r="E18" s="11">
        <f>일위대가!F97</f>
        <v>0</v>
      </c>
      <c r="F18" s="11">
        <f>일위대가!H97</f>
        <v>0</v>
      </c>
      <c r="G18" s="11">
        <f>일위대가!J97</f>
        <v>0</v>
      </c>
      <c r="H18" s="11">
        <f t="shared" si="0"/>
        <v>0</v>
      </c>
      <c r="I18" s="5" t="s">
        <v>134</v>
      </c>
      <c r="J18" s="5" t="s">
        <v>52</v>
      </c>
      <c r="K18" s="5" t="s">
        <v>52</v>
      </c>
      <c r="L18" s="5" t="s">
        <v>52</v>
      </c>
      <c r="M18" s="5" t="s">
        <v>52</v>
      </c>
      <c r="N18" s="1" t="s">
        <v>52</v>
      </c>
    </row>
    <row r="19" spans="1:14" ht="30" customHeight="1" x14ac:dyDescent="0.3">
      <c r="A19" s="5" t="s">
        <v>149</v>
      </c>
      <c r="B19" s="5" t="s">
        <v>146</v>
      </c>
      <c r="C19" s="5" t="s">
        <v>52</v>
      </c>
      <c r="D19" s="5" t="s">
        <v>147</v>
      </c>
      <c r="E19" s="11">
        <f>일위대가!F102</f>
        <v>0</v>
      </c>
      <c r="F19" s="11">
        <f>일위대가!H102</f>
        <v>0</v>
      </c>
      <c r="G19" s="11">
        <f>일위대가!J102</f>
        <v>0</v>
      </c>
      <c r="H19" s="11">
        <f t="shared" si="0"/>
        <v>0</v>
      </c>
      <c r="I19" s="5" t="s">
        <v>148</v>
      </c>
      <c r="J19" s="5" t="s">
        <v>52</v>
      </c>
      <c r="K19" s="5" t="s">
        <v>52</v>
      </c>
      <c r="L19" s="5" t="s">
        <v>52</v>
      </c>
      <c r="M19" s="5" t="s">
        <v>52</v>
      </c>
      <c r="N19" s="1" t="s">
        <v>52</v>
      </c>
    </row>
    <row r="20" spans="1:14" ht="30" customHeight="1" x14ac:dyDescent="0.3">
      <c r="A20" s="5" t="s">
        <v>158</v>
      </c>
      <c r="B20" s="5" t="s">
        <v>155</v>
      </c>
      <c r="C20" s="5" t="s">
        <v>156</v>
      </c>
      <c r="D20" s="5" t="s">
        <v>60</v>
      </c>
      <c r="E20" s="11">
        <f>일위대가!F107</f>
        <v>0</v>
      </c>
      <c r="F20" s="11">
        <f>일위대가!H107</f>
        <v>0</v>
      </c>
      <c r="G20" s="11">
        <f>일위대가!J107</f>
        <v>0</v>
      </c>
      <c r="H20" s="11">
        <f t="shared" si="0"/>
        <v>0</v>
      </c>
      <c r="I20" s="5" t="s">
        <v>157</v>
      </c>
      <c r="J20" s="5" t="s">
        <v>52</v>
      </c>
      <c r="K20" s="5" t="s">
        <v>52</v>
      </c>
      <c r="L20" s="5" t="s">
        <v>52</v>
      </c>
      <c r="M20" s="5" t="s">
        <v>52</v>
      </c>
      <c r="N20" s="1" t="s">
        <v>52</v>
      </c>
    </row>
    <row r="21" spans="1:14" ht="30" customHeight="1" x14ac:dyDescent="0.3">
      <c r="A21" s="5" t="s">
        <v>163</v>
      </c>
      <c r="B21" s="5" t="s">
        <v>160</v>
      </c>
      <c r="C21" s="5" t="s">
        <v>161</v>
      </c>
      <c r="D21" s="5" t="s">
        <v>147</v>
      </c>
      <c r="E21" s="11">
        <f>일위대가!F111</f>
        <v>0</v>
      </c>
      <c r="F21" s="11">
        <f>일위대가!H111</f>
        <v>0</v>
      </c>
      <c r="G21" s="11">
        <f>일위대가!J111</f>
        <v>0</v>
      </c>
      <c r="H21" s="11">
        <f t="shared" si="0"/>
        <v>0</v>
      </c>
      <c r="I21" s="5" t="s">
        <v>162</v>
      </c>
      <c r="J21" s="5" t="s">
        <v>52</v>
      </c>
      <c r="K21" s="5" t="s">
        <v>52</v>
      </c>
      <c r="L21" s="5" t="s">
        <v>52</v>
      </c>
      <c r="M21" s="5" t="s">
        <v>52</v>
      </c>
      <c r="N21" s="1" t="s">
        <v>52</v>
      </c>
    </row>
    <row r="22" spans="1:14" ht="30" customHeight="1" x14ac:dyDescent="0.3">
      <c r="A22" s="5" t="s">
        <v>168</v>
      </c>
      <c r="B22" s="5" t="s">
        <v>165</v>
      </c>
      <c r="C22" s="5" t="s">
        <v>166</v>
      </c>
      <c r="D22" s="5" t="s">
        <v>147</v>
      </c>
      <c r="E22" s="11">
        <f>일위대가!F116</f>
        <v>0</v>
      </c>
      <c r="F22" s="11">
        <f>일위대가!H116</f>
        <v>0</v>
      </c>
      <c r="G22" s="11">
        <f>일위대가!J116</f>
        <v>0</v>
      </c>
      <c r="H22" s="11">
        <f t="shared" si="0"/>
        <v>0</v>
      </c>
      <c r="I22" s="5" t="s">
        <v>167</v>
      </c>
      <c r="J22" s="5" t="s">
        <v>52</v>
      </c>
      <c r="K22" s="5" t="s">
        <v>52</v>
      </c>
      <c r="L22" s="5" t="s">
        <v>52</v>
      </c>
      <c r="M22" s="5" t="s">
        <v>52</v>
      </c>
      <c r="N22" s="1" t="s">
        <v>52</v>
      </c>
    </row>
    <row r="23" spans="1:14" ht="30" customHeight="1" x14ac:dyDescent="0.3">
      <c r="A23" s="5" t="s">
        <v>175</v>
      </c>
      <c r="B23" s="5" t="s">
        <v>172</v>
      </c>
      <c r="C23" s="5" t="s">
        <v>173</v>
      </c>
      <c r="D23" s="5" t="s">
        <v>60</v>
      </c>
      <c r="E23" s="11">
        <f>일위대가!F121</f>
        <v>0</v>
      </c>
      <c r="F23" s="11">
        <f>일위대가!H121</f>
        <v>0</v>
      </c>
      <c r="G23" s="11">
        <f>일위대가!J121</f>
        <v>0</v>
      </c>
      <c r="H23" s="11">
        <f t="shared" si="0"/>
        <v>0</v>
      </c>
      <c r="I23" s="5" t="s">
        <v>174</v>
      </c>
      <c r="J23" s="5" t="s">
        <v>52</v>
      </c>
      <c r="K23" s="5" t="s">
        <v>52</v>
      </c>
      <c r="L23" s="5" t="s">
        <v>52</v>
      </c>
      <c r="M23" s="5" t="s">
        <v>52</v>
      </c>
      <c r="N23" s="1" t="s">
        <v>52</v>
      </c>
    </row>
    <row r="24" spans="1:14" ht="30" customHeight="1" x14ac:dyDescent="0.3">
      <c r="A24" s="5" t="s">
        <v>180</v>
      </c>
      <c r="B24" s="5" t="s">
        <v>177</v>
      </c>
      <c r="C24" s="5" t="s">
        <v>178</v>
      </c>
      <c r="D24" s="5" t="s">
        <v>60</v>
      </c>
      <c r="E24" s="11">
        <f>일위대가!F127</f>
        <v>0</v>
      </c>
      <c r="F24" s="11">
        <f>일위대가!H127</f>
        <v>0</v>
      </c>
      <c r="G24" s="11">
        <f>일위대가!J127</f>
        <v>0</v>
      </c>
      <c r="H24" s="11">
        <f t="shared" si="0"/>
        <v>0</v>
      </c>
      <c r="I24" s="5" t="s">
        <v>179</v>
      </c>
      <c r="J24" s="5" t="s">
        <v>52</v>
      </c>
      <c r="K24" s="5" t="s">
        <v>52</v>
      </c>
      <c r="L24" s="5" t="s">
        <v>52</v>
      </c>
      <c r="M24" s="5" t="s">
        <v>52</v>
      </c>
      <c r="N24" s="1" t="s">
        <v>52</v>
      </c>
    </row>
    <row r="25" spans="1:14" ht="30" customHeight="1" x14ac:dyDescent="0.3">
      <c r="A25" s="5" t="s">
        <v>185</v>
      </c>
      <c r="B25" s="5" t="s">
        <v>182</v>
      </c>
      <c r="C25" s="5" t="s">
        <v>183</v>
      </c>
      <c r="D25" s="5" t="s">
        <v>60</v>
      </c>
      <c r="E25" s="11">
        <f>일위대가!F133</f>
        <v>0</v>
      </c>
      <c r="F25" s="11">
        <f>일위대가!H133</f>
        <v>0</v>
      </c>
      <c r="G25" s="11">
        <f>일위대가!J133</f>
        <v>0</v>
      </c>
      <c r="H25" s="11">
        <f t="shared" si="0"/>
        <v>0</v>
      </c>
      <c r="I25" s="5" t="s">
        <v>184</v>
      </c>
      <c r="J25" s="5" t="s">
        <v>52</v>
      </c>
      <c r="K25" s="5" t="s">
        <v>52</v>
      </c>
      <c r="L25" s="5" t="s">
        <v>52</v>
      </c>
      <c r="M25" s="5" t="s">
        <v>52</v>
      </c>
      <c r="N25" s="1" t="s">
        <v>52</v>
      </c>
    </row>
    <row r="26" spans="1:14" ht="30" customHeight="1" x14ac:dyDescent="0.3">
      <c r="A26" s="5" t="s">
        <v>211</v>
      </c>
      <c r="B26" s="5" t="s">
        <v>208</v>
      </c>
      <c r="C26" s="5" t="s">
        <v>209</v>
      </c>
      <c r="D26" s="5" t="s">
        <v>60</v>
      </c>
      <c r="E26" s="11">
        <f>일위대가!F138</f>
        <v>0</v>
      </c>
      <c r="F26" s="11">
        <f>일위대가!H138</f>
        <v>0</v>
      </c>
      <c r="G26" s="11">
        <f>일위대가!J138</f>
        <v>0</v>
      </c>
      <c r="H26" s="11">
        <f t="shared" si="0"/>
        <v>0</v>
      </c>
      <c r="I26" s="5" t="s">
        <v>210</v>
      </c>
      <c r="J26" s="5" t="s">
        <v>52</v>
      </c>
      <c r="K26" s="5" t="s">
        <v>52</v>
      </c>
      <c r="L26" s="5" t="s">
        <v>52</v>
      </c>
      <c r="M26" s="5" t="s">
        <v>52</v>
      </c>
      <c r="N26" s="1" t="s">
        <v>52</v>
      </c>
    </row>
    <row r="27" spans="1:14" ht="30" customHeight="1" x14ac:dyDescent="0.3">
      <c r="A27" s="5" t="s">
        <v>215</v>
      </c>
      <c r="B27" s="5" t="s">
        <v>213</v>
      </c>
      <c r="C27" s="5" t="s">
        <v>209</v>
      </c>
      <c r="D27" s="5" t="s">
        <v>60</v>
      </c>
      <c r="E27" s="11">
        <f>일위대가!F143</f>
        <v>0</v>
      </c>
      <c r="F27" s="11">
        <f>일위대가!H143</f>
        <v>0</v>
      </c>
      <c r="G27" s="11">
        <f>일위대가!J143</f>
        <v>0</v>
      </c>
      <c r="H27" s="11">
        <f t="shared" si="0"/>
        <v>0</v>
      </c>
      <c r="I27" s="5" t="s">
        <v>214</v>
      </c>
      <c r="J27" s="5" t="s">
        <v>52</v>
      </c>
      <c r="K27" s="5" t="s">
        <v>52</v>
      </c>
      <c r="L27" s="5" t="s">
        <v>52</v>
      </c>
      <c r="M27" s="5" t="s">
        <v>52</v>
      </c>
      <c r="N27" s="1" t="s">
        <v>52</v>
      </c>
    </row>
    <row r="28" spans="1:14" ht="30" customHeight="1" x14ac:dyDescent="0.3">
      <c r="A28" s="5" t="s">
        <v>220</v>
      </c>
      <c r="B28" s="5" t="s">
        <v>217</v>
      </c>
      <c r="C28" s="5" t="s">
        <v>218</v>
      </c>
      <c r="D28" s="5" t="s">
        <v>60</v>
      </c>
      <c r="E28" s="11">
        <f>일위대가!F148</f>
        <v>0</v>
      </c>
      <c r="F28" s="11">
        <f>일위대가!H148</f>
        <v>0</v>
      </c>
      <c r="G28" s="11">
        <f>일위대가!J148</f>
        <v>0</v>
      </c>
      <c r="H28" s="11">
        <f t="shared" si="0"/>
        <v>0</v>
      </c>
      <c r="I28" s="5" t="s">
        <v>219</v>
      </c>
      <c r="J28" s="5" t="s">
        <v>52</v>
      </c>
      <c r="K28" s="5" t="s">
        <v>52</v>
      </c>
      <c r="L28" s="5" t="s">
        <v>52</v>
      </c>
      <c r="M28" s="5" t="s">
        <v>52</v>
      </c>
      <c r="N28" s="1" t="s">
        <v>52</v>
      </c>
    </row>
    <row r="29" spans="1:14" ht="30" customHeight="1" x14ac:dyDescent="0.3">
      <c r="A29" s="5" t="s">
        <v>225</v>
      </c>
      <c r="B29" s="5" t="s">
        <v>222</v>
      </c>
      <c r="C29" s="5" t="s">
        <v>223</v>
      </c>
      <c r="D29" s="5" t="s">
        <v>60</v>
      </c>
      <c r="E29" s="11">
        <f>일위대가!F152</f>
        <v>0</v>
      </c>
      <c r="F29" s="11">
        <f>일위대가!H152</f>
        <v>0</v>
      </c>
      <c r="G29" s="11">
        <f>일위대가!J152</f>
        <v>0</v>
      </c>
      <c r="H29" s="11">
        <f t="shared" si="0"/>
        <v>0</v>
      </c>
      <c r="I29" s="5" t="s">
        <v>224</v>
      </c>
      <c r="J29" s="5" t="s">
        <v>52</v>
      </c>
      <c r="K29" s="5" t="s">
        <v>52</v>
      </c>
      <c r="L29" s="5" t="s">
        <v>52</v>
      </c>
      <c r="M29" s="5" t="s">
        <v>52</v>
      </c>
      <c r="N29" s="1" t="s">
        <v>52</v>
      </c>
    </row>
    <row r="30" spans="1:14" ht="30" customHeight="1" x14ac:dyDescent="0.3">
      <c r="A30" s="5" t="s">
        <v>229</v>
      </c>
      <c r="B30" s="5" t="s">
        <v>227</v>
      </c>
      <c r="C30" s="5" t="s">
        <v>52</v>
      </c>
      <c r="D30" s="5" t="s">
        <v>60</v>
      </c>
      <c r="E30" s="11">
        <f>일위대가!F158</f>
        <v>0</v>
      </c>
      <c r="F30" s="11">
        <f>일위대가!H158</f>
        <v>0</v>
      </c>
      <c r="G30" s="11">
        <f>일위대가!J158</f>
        <v>0</v>
      </c>
      <c r="H30" s="11">
        <f t="shared" si="0"/>
        <v>0</v>
      </c>
      <c r="I30" s="5" t="s">
        <v>228</v>
      </c>
      <c r="J30" s="5" t="s">
        <v>52</v>
      </c>
      <c r="K30" s="5" t="s">
        <v>52</v>
      </c>
      <c r="L30" s="5" t="s">
        <v>52</v>
      </c>
      <c r="M30" s="5" t="s">
        <v>52</v>
      </c>
      <c r="N30" s="1" t="s">
        <v>52</v>
      </c>
    </row>
    <row r="31" spans="1:14" ht="30" customHeight="1" x14ac:dyDescent="0.3">
      <c r="A31" s="5" t="s">
        <v>233</v>
      </c>
      <c r="B31" s="5" t="s">
        <v>231</v>
      </c>
      <c r="C31" s="5" t="s">
        <v>209</v>
      </c>
      <c r="D31" s="5" t="s">
        <v>60</v>
      </c>
      <c r="E31" s="11">
        <f>일위대가!F163</f>
        <v>0</v>
      </c>
      <c r="F31" s="11">
        <f>일위대가!H163</f>
        <v>0</v>
      </c>
      <c r="G31" s="11">
        <f>일위대가!J163</f>
        <v>0</v>
      </c>
      <c r="H31" s="11">
        <f t="shared" si="0"/>
        <v>0</v>
      </c>
      <c r="I31" s="5" t="s">
        <v>232</v>
      </c>
      <c r="J31" s="5" t="s">
        <v>52</v>
      </c>
      <c r="K31" s="5" t="s">
        <v>52</v>
      </c>
      <c r="L31" s="5" t="s">
        <v>52</v>
      </c>
      <c r="M31" s="5" t="s">
        <v>52</v>
      </c>
      <c r="N31" s="1" t="s">
        <v>52</v>
      </c>
    </row>
    <row r="32" spans="1:14" ht="30" customHeight="1" x14ac:dyDescent="0.3">
      <c r="A32" s="5" t="s">
        <v>238</v>
      </c>
      <c r="B32" s="5" t="s">
        <v>235</v>
      </c>
      <c r="C32" s="5" t="s">
        <v>236</v>
      </c>
      <c r="D32" s="5" t="s">
        <v>92</v>
      </c>
      <c r="E32" s="11">
        <f>일위대가!F168</f>
        <v>0</v>
      </c>
      <c r="F32" s="11">
        <f>일위대가!H168</f>
        <v>0</v>
      </c>
      <c r="G32" s="11">
        <f>일위대가!J168</f>
        <v>0</v>
      </c>
      <c r="H32" s="11">
        <f t="shared" si="0"/>
        <v>0</v>
      </c>
      <c r="I32" s="5" t="s">
        <v>237</v>
      </c>
      <c r="J32" s="5" t="s">
        <v>52</v>
      </c>
      <c r="K32" s="5" t="s">
        <v>52</v>
      </c>
      <c r="L32" s="5" t="s">
        <v>52</v>
      </c>
      <c r="M32" s="5" t="s">
        <v>52</v>
      </c>
      <c r="N32" s="1" t="s">
        <v>52</v>
      </c>
    </row>
    <row r="33" spans="1:14" ht="30" customHeight="1" x14ac:dyDescent="0.3">
      <c r="A33" s="5" t="s">
        <v>312</v>
      </c>
      <c r="B33" s="5" t="s">
        <v>309</v>
      </c>
      <c r="C33" s="5" t="s">
        <v>310</v>
      </c>
      <c r="D33" s="5" t="s">
        <v>60</v>
      </c>
      <c r="E33" s="11">
        <f>일위대가!F174</f>
        <v>0</v>
      </c>
      <c r="F33" s="11">
        <f>일위대가!H174</f>
        <v>0</v>
      </c>
      <c r="G33" s="11">
        <f>일위대가!J174</f>
        <v>0</v>
      </c>
      <c r="H33" s="11">
        <f t="shared" si="0"/>
        <v>0</v>
      </c>
      <c r="I33" s="5" t="s">
        <v>311</v>
      </c>
      <c r="J33" s="5" t="s">
        <v>52</v>
      </c>
      <c r="K33" s="5" t="s">
        <v>52</v>
      </c>
      <c r="L33" s="5" t="s">
        <v>52</v>
      </c>
      <c r="M33" s="5" t="s">
        <v>52</v>
      </c>
      <c r="N33" s="1" t="s">
        <v>52</v>
      </c>
    </row>
    <row r="34" spans="1:14" ht="30" customHeight="1" x14ac:dyDescent="0.3">
      <c r="A34" s="5" t="s">
        <v>318</v>
      </c>
      <c r="B34" s="5" t="s">
        <v>315</v>
      </c>
      <c r="C34" s="5" t="s">
        <v>316</v>
      </c>
      <c r="D34" s="5" t="s">
        <v>60</v>
      </c>
      <c r="E34" s="11">
        <f>일위대가!F183</f>
        <v>0</v>
      </c>
      <c r="F34" s="11">
        <f>일위대가!H183</f>
        <v>0</v>
      </c>
      <c r="G34" s="11">
        <f>일위대가!J183</f>
        <v>0</v>
      </c>
      <c r="H34" s="11">
        <f t="shared" si="0"/>
        <v>0</v>
      </c>
      <c r="I34" s="5" t="s">
        <v>317</v>
      </c>
      <c r="J34" s="5" t="s">
        <v>52</v>
      </c>
      <c r="K34" s="5" t="s">
        <v>52</v>
      </c>
      <c r="L34" s="5" t="s">
        <v>52</v>
      </c>
      <c r="M34" s="5" t="s">
        <v>52</v>
      </c>
      <c r="N34" s="1" t="s">
        <v>52</v>
      </c>
    </row>
    <row r="35" spans="1:14" ht="30" customHeight="1" x14ac:dyDescent="0.3">
      <c r="A35" s="5" t="s">
        <v>323</v>
      </c>
      <c r="B35" s="5" t="s">
        <v>320</v>
      </c>
      <c r="C35" s="5" t="s">
        <v>321</v>
      </c>
      <c r="D35" s="5" t="s">
        <v>60</v>
      </c>
      <c r="E35" s="11">
        <f>일위대가!F189</f>
        <v>0</v>
      </c>
      <c r="F35" s="11">
        <f>일위대가!H189</f>
        <v>0</v>
      </c>
      <c r="G35" s="11">
        <f>일위대가!J189</f>
        <v>0</v>
      </c>
      <c r="H35" s="11">
        <f t="shared" si="0"/>
        <v>0</v>
      </c>
      <c r="I35" s="5" t="s">
        <v>322</v>
      </c>
      <c r="J35" s="5" t="s">
        <v>52</v>
      </c>
      <c r="K35" s="5" t="s">
        <v>52</v>
      </c>
      <c r="L35" s="5" t="s">
        <v>52</v>
      </c>
      <c r="M35" s="5" t="s">
        <v>52</v>
      </c>
      <c r="N35" s="1" t="s">
        <v>52</v>
      </c>
    </row>
    <row r="36" spans="1:14" ht="30" customHeight="1" x14ac:dyDescent="0.3">
      <c r="A36" s="5" t="s">
        <v>328</v>
      </c>
      <c r="B36" s="5" t="s">
        <v>325</v>
      </c>
      <c r="C36" s="5" t="s">
        <v>326</v>
      </c>
      <c r="D36" s="5" t="s">
        <v>60</v>
      </c>
      <c r="E36" s="11">
        <f>일위대가!F194</f>
        <v>0</v>
      </c>
      <c r="F36" s="11">
        <f>일위대가!H194</f>
        <v>0</v>
      </c>
      <c r="G36" s="11">
        <f>일위대가!J194</f>
        <v>0</v>
      </c>
      <c r="H36" s="11">
        <f t="shared" si="0"/>
        <v>0</v>
      </c>
      <c r="I36" s="5" t="s">
        <v>327</v>
      </c>
      <c r="J36" s="5" t="s">
        <v>52</v>
      </c>
      <c r="K36" s="5" t="s">
        <v>52</v>
      </c>
      <c r="L36" s="5" t="s">
        <v>52</v>
      </c>
      <c r="M36" s="5" t="s">
        <v>52</v>
      </c>
      <c r="N36" s="1" t="s">
        <v>52</v>
      </c>
    </row>
    <row r="37" spans="1:14" ht="30" customHeight="1" x14ac:dyDescent="0.3">
      <c r="A37" s="5" t="s">
        <v>536</v>
      </c>
      <c r="B37" s="5" t="s">
        <v>533</v>
      </c>
      <c r="C37" s="5" t="s">
        <v>534</v>
      </c>
      <c r="D37" s="5" t="s">
        <v>60</v>
      </c>
      <c r="E37" s="11">
        <f>일위대가!F199</f>
        <v>0</v>
      </c>
      <c r="F37" s="11">
        <f>일위대가!H199</f>
        <v>0</v>
      </c>
      <c r="G37" s="11">
        <f>일위대가!J199</f>
        <v>0</v>
      </c>
      <c r="H37" s="11">
        <f t="shared" si="0"/>
        <v>0</v>
      </c>
      <c r="I37" s="5" t="s">
        <v>535</v>
      </c>
      <c r="J37" s="5" t="s">
        <v>52</v>
      </c>
      <c r="K37" s="5" t="s">
        <v>52</v>
      </c>
      <c r="L37" s="5" t="s">
        <v>52</v>
      </c>
      <c r="M37" s="5" t="s">
        <v>52</v>
      </c>
      <c r="N37" s="1" t="s">
        <v>52</v>
      </c>
    </row>
    <row r="38" spans="1:14" ht="30" customHeight="1" x14ac:dyDescent="0.3">
      <c r="A38" s="5" t="s">
        <v>546</v>
      </c>
      <c r="B38" s="5" t="s">
        <v>543</v>
      </c>
      <c r="C38" s="5" t="s">
        <v>544</v>
      </c>
      <c r="D38" s="5" t="s">
        <v>60</v>
      </c>
      <c r="E38" s="11">
        <f>일위대가!F205</f>
        <v>0</v>
      </c>
      <c r="F38" s="11">
        <f>일위대가!H205</f>
        <v>0</v>
      </c>
      <c r="G38" s="11">
        <f>일위대가!J205</f>
        <v>0</v>
      </c>
      <c r="H38" s="11">
        <f t="shared" si="0"/>
        <v>0</v>
      </c>
      <c r="I38" s="5" t="s">
        <v>545</v>
      </c>
      <c r="J38" s="5" t="s">
        <v>52</v>
      </c>
      <c r="K38" s="5" t="s">
        <v>52</v>
      </c>
      <c r="L38" s="5" t="s">
        <v>52</v>
      </c>
      <c r="M38" s="5" t="s">
        <v>52</v>
      </c>
      <c r="N38" s="1" t="s">
        <v>52</v>
      </c>
    </row>
    <row r="39" spans="1:14" ht="30" customHeight="1" x14ac:dyDescent="0.3">
      <c r="A39" s="5" t="s">
        <v>360</v>
      </c>
      <c r="B39" s="5" t="s">
        <v>357</v>
      </c>
      <c r="C39" s="5" t="s">
        <v>358</v>
      </c>
      <c r="D39" s="5" t="s">
        <v>147</v>
      </c>
      <c r="E39" s="11">
        <f>일위대가!F212</f>
        <v>0</v>
      </c>
      <c r="F39" s="11">
        <f>일위대가!H212</f>
        <v>0</v>
      </c>
      <c r="G39" s="11">
        <f>일위대가!J212</f>
        <v>0</v>
      </c>
      <c r="H39" s="11">
        <f t="shared" si="0"/>
        <v>0</v>
      </c>
      <c r="I39" s="5" t="s">
        <v>359</v>
      </c>
      <c r="J39" s="5" t="s">
        <v>52</v>
      </c>
      <c r="K39" s="5" t="s">
        <v>52</v>
      </c>
      <c r="L39" s="5" t="s">
        <v>52</v>
      </c>
      <c r="M39" s="5" t="s">
        <v>52</v>
      </c>
      <c r="N39" s="1" t="s">
        <v>52</v>
      </c>
    </row>
    <row r="40" spans="1:14" ht="30" customHeight="1" x14ac:dyDescent="0.3">
      <c r="A40" s="5" t="s">
        <v>567</v>
      </c>
      <c r="B40" s="5" t="s">
        <v>564</v>
      </c>
      <c r="C40" s="5" t="s">
        <v>565</v>
      </c>
      <c r="D40" s="5" t="s">
        <v>256</v>
      </c>
      <c r="E40" s="11">
        <f>일위대가!F221</f>
        <v>0</v>
      </c>
      <c r="F40" s="11">
        <f>일위대가!H221</f>
        <v>0</v>
      </c>
      <c r="G40" s="11">
        <f>일위대가!J221</f>
        <v>0</v>
      </c>
      <c r="H40" s="11">
        <f t="shared" si="0"/>
        <v>0</v>
      </c>
      <c r="I40" s="5" t="s">
        <v>566</v>
      </c>
      <c r="J40" s="5" t="s">
        <v>52</v>
      </c>
      <c r="K40" s="5" t="s">
        <v>52</v>
      </c>
      <c r="L40" s="5" t="s">
        <v>52</v>
      </c>
      <c r="M40" s="5" t="s">
        <v>52</v>
      </c>
      <c r="N40" s="1" t="s">
        <v>52</v>
      </c>
    </row>
    <row r="41" spans="1:14" ht="30" customHeight="1" x14ac:dyDescent="0.3">
      <c r="A41" s="5" t="s">
        <v>429</v>
      </c>
      <c r="B41" s="5" t="s">
        <v>426</v>
      </c>
      <c r="C41" s="5" t="s">
        <v>427</v>
      </c>
      <c r="D41" s="5" t="s">
        <v>147</v>
      </c>
      <c r="E41" s="11">
        <f>일위대가!F225</f>
        <v>0</v>
      </c>
      <c r="F41" s="11">
        <f>일위대가!H225</f>
        <v>0</v>
      </c>
      <c r="G41" s="11">
        <f>일위대가!J225</f>
        <v>0</v>
      </c>
      <c r="H41" s="11">
        <f t="shared" si="0"/>
        <v>0</v>
      </c>
      <c r="I41" s="5" t="s">
        <v>428</v>
      </c>
      <c r="J41" s="5" t="s">
        <v>52</v>
      </c>
      <c r="K41" s="5" t="s">
        <v>52</v>
      </c>
      <c r="L41" s="5" t="s">
        <v>52</v>
      </c>
      <c r="M41" s="5" t="s">
        <v>52</v>
      </c>
      <c r="N41" s="1" t="s">
        <v>52</v>
      </c>
    </row>
    <row r="42" spans="1:14" ht="30" customHeight="1" x14ac:dyDescent="0.3">
      <c r="A42" s="5" t="s">
        <v>435</v>
      </c>
      <c r="B42" s="5" t="s">
        <v>432</v>
      </c>
      <c r="C42" s="5" t="s">
        <v>433</v>
      </c>
      <c r="D42" s="5" t="s">
        <v>60</v>
      </c>
      <c r="E42" s="11">
        <f>일위대가!F230</f>
        <v>0</v>
      </c>
      <c r="F42" s="11">
        <f>일위대가!H230</f>
        <v>0</v>
      </c>
      <c r="G42" s="11">
        <f>일위대가!J230</f>
        <v>0</v>
      </c>
      <c r="H42" s="11">
        <f t="shared" si="0"/>
        <v>0</v>
      </c>
      <c r="I42" s="5" t="s">
        <v>434</v>
      </c>
      <c r="J42" s="5" t="s">
        <v>52</v>
      </c>
      <c r="K42" s="5" t="s">
        <v>52</v>
      </c>
      <c r="L42" s="5" t="s">
        <v>52</v>
      </c>
      <c r="M42" s="5" t="s">
        <v>52</v>
      </c>
      <c r="N42" s="1" t="s">
        <v>52</v>
      </c>
    </row>
    <row r="43" spans="1:14" ht="30" customHeight="1" x14ac:dyDescent="0.3">
      <c r="A43" s="5" t="s">
        <v>439</v>
      </c>
      <c r="B43" s="5" t="s">
        <v>172</v>
      </c>
      <c r="C43" s="5" t="s">
        <v>437</v>
      </c>
      <c r="D43" s="5" t="s">
        <v>60</v>
      </c>
      <c r="E43" s="11">
        <f>일위대가!F240</f>
        <v>0</v>
      </c>
      <c r="F43" s="11">
        <f>일위대가!H240</f>
        <v>0</v>
      </c>
      <c r="G43" s="11">
        <f>일위대가!J240</f>
        <v>0</v>
      </c>
      <c r="H43" s="11">
        <f t="shared" si="0"/>
        <v>0</v>
      </c>
      <c r="I43" s="5" t="s">
        <v>438</v>
      </c>
      <c r="J43" s="5" t="s">
        <v>52</v>
      </c>
      <c r="K43" s="5" t="s">
        <v>52</v>
      </c>
      <c r="L43" s="5" t="s">
        <v>52</v>
      </c>
      <c r="M43" s="5" t="s">
        <v>52</v>
      </c>
      <c r="N43" s="1" t="s">
        <v>52</v>
      </c>
    </row>
    <row r="44" spans="1:14" ht="30" customHeight="1" x14ac:dyDescent="0.3">
      <c r="A44" s="5" t="s">
        <v>445</v>
      </c>
      <c r="B44" s="5" t="s">
        <v>442</v>
      </c>
      <c r="C44" s="5" t="s">
        <v>443</v>
      </c>
      <c r="D44" s="5" t="s">
        <v>60</v>
      </c>
      <c r="E44" s="11">
        <f>일위대가!F247</f>
        <v>0</v>
      </c>
      <c r="F44" s="11">
        <f>일위대가!H247</f>
        <v>0</v>
      </c>
      <c r="G44" s="11">
        <f>일위대가!J247</f>
        <v>0</v>
      </c>
      <c r="H44" s="11">
        <f t="shared" si="0"/>
        <v>0</v>
      </c>
      <c r="I44" s="5" t="s">
        <v>444</v>
      </c>
      <c r="J44" s="5" t="s">
        <v>52</v>
      </c>
      <c r="K44" s="5" t="s">
        <v>52</v>
      </c>
      <c r="L44" s="5" t="s">
        <v>52</v>
      </c>
      <c r="M44" s="5" t="s">
        <v>52</v>
      </c>
      <c r="N44" s="1" t="s">
        <v>52</v>
      </c>
    </row>
    <row r="45" spans="1:14" ht="30" customHeight="1" x14ac:dyDescent="0.3">
      <c r="A45" s="5" t="s">
        <v>450</v>
      </c>
      <c r="B45" s="5" t="s">
        <v>447</v>
      </c>
      <c r="C45" s="5" t="s">
        <v>448</v>
      </c>
      <c r="D45" s="5" t="s">
        <v>60</v>
      </c>
      <c r="E45" s="11">
        <f>일위대가!F253</f>
        <v>0</v>
      </c>
      <c r="F45" s="11">
        <f>일위대가!H253</f>
        <v>0</v>
      </c>
      <c r="G45" s="11">
        <f>일위대가!J253</f>
        <v>0</v>
      </c>
      <c r="H45" s="11">
        <f t="shared" si="0"/>
        <v>0</v>
      </c>
      <c r="I45" s="5" t="s">
        <v>449</v>
      </c>
      <c r="J45" s="5" t="s">
        <v>52</v>
      </c>
      <c r="K45" s="5" t="s">
        <v>52</v>
      </c>
      <c r="L45" s="5" t="s">
        <v>52</v>
      </c>
      <c r="M45" s="5" t="s">
        <v>52</v>
      </c>
      <c r="N45" s="1" t="s">
        <v>52</v>
      </c>
    </row>
    <row r="46" spans="1:14" ht="30" customHeight="1" x14ac:dyDescent="0.3">
      <c r="A46" s="5" t="s">
        <v>455</v>
      </c>
      <c r="B46" s="5" t="s">
        <v>452</v>
      </c>
      <c r="C46" s="5" t="s">
        <v>453</v>
      </c>
      <c r="D46" s="5" t="s">
        <v>60</v>
      </c>
      <c r="E46" s="11">
        <f>일위대가!F259</f>
        <v>0</v>
      </c>
      <c r="F46" s="11">
        <f>일위대가!H259</f>
        <v>0</v>
      </c>
      <c r="G46" s="11">
        <f>일위대가!J259</f>
        <v>0</v>
      </c>
      <c r="H46" s="11">
        <f t="shared" si="0"/>
        <v>0</v>
      </c>
      <c r="I46" s="5" t="s">
        <v>454</v>
      </c>
      <c r="J46" s="5" t="s">
        <v>52</v>
      </c>
      <c r="K46" s="5" t="s">
        <v>52</v>
      </c>
      <c r="L46" s="5" t="s">
        <v>52</v>
      </c>
      <c r="M46" s="5" t="s">
        <v>52</v>
      </c>
      <c r="N46" s="1" t="s">
        <v>52</v>
      </c>
    </row>
    <row r="47" spans="1:14" ht="30" customHeight="1" x14ac:dyDescent="0.3">
      <c r="A47" s="5" t="s">
        <v>461</v>
      </c>
      <c r="B47" s="5" t="s">
        <v>458</v>
      </c>
      <c r="C47" s="5" t="s">
        <v>459</v>
      </c>
      <c r="D47" s="5" t="s">
        <v>60</v>
      </c>
      <c r="E47" s="11">
        <f>일위대가!F263</f>
        <v>0</v>
      </c>
      <c r="F47" s="11">
        <f>일위대가!H263</f>
        <v>0</v>
      </c>
      <c r="G47" s="11">
        <f>일위대가!J263</f>
        <v>0</v>
      </c>
      <c r="H47" s="11">
        <f t="shared" si="0"/>
        <v>0</v>
      </c>
      <c r="I47" s="5" t="s">
        <v>460</v>
      </c>
      <c r="J47" s="5" t="s">
        <v>52</v>
      </c>
      <c r="K47" s="5" t="s">
        <v>52</v>
      </c>
      <c r="L47" s="5" t="s">
        <v>52</v>
      </c>
      <c r="M47" s="5" t="s">
        <v>52</v>
      </c>
      <c r="N47" s="1" t="s">
        <v>52</v>
      </c>
    </row>
    <row r="48" spans="1:14" ht="30" customHeight="1" x14ac:dyDescent="0.3">
      <c r="A48" s="5" t="s">
        <v>467</v>
      </c>
      <c r="B48" s="5" t="s">
        <v>464</v>
      </c>
      <c r="C48" s="5" t="s">
        <v>465</v>
      </c>
      <c r="D48" s="5" t="s">
        <v>60</v>
      </c>
      <c r="E48" s="11">
        <f>일위대가!F273</f>
        <v>0</v>
      </c>
      <c r="F48" s="11">
        <f>일위대가!H273</f>
        <v>0</v>
      </c>
      <c r="G48" s="11">
        <f>일위대가!J273</f>
        <v>0</v>
      </c>
      <c r="H48" s="11">
        <f t="shared" si="0"/>
        <v>0</v>
      </c>
      <c r="I48" s="5" t="s">
        <v>466</v>
      </c>
      <c r="J48" s="5" t="s">
        <v>52</v>
      </c>
      <c r="K48" s="5" t="s">
        <v>52</v>
      </c>
      <c r="L48" s="5" t="s">
        <v>52</v>
      </c>
      <c r="M48" s="5" t="s">
        <v>52</v>
      </c>
      <c r="N48" s="1" t="s">
        <v>52</v>
      </c>
    </row>
  </sheetData>
  <mergeCells count="2">
    <mergeCell ref="A1:M1"/>
    <mergeCell ref="A2:M2"/>
  </mergeCells>
  <phoneticPr fontId="1" type="noConversion"/>
  <pageMargins left="0.78740157480314954" right="0" top="0.39370078740157477" bottom="0.39370078740157477" header="0" footer="0"/>
  <pageSetup paperSize="9" scale="8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EC084-5DC1-43B2-B86C-BB7645B30165}">
  <sheetPr>
    <pageSetUpPr fitToPage="1"/>
  </sheetPr>
  <dimension ref="A1:AY273"/>
  <sheetViews>
    <sheetView topLeftCell="A262" workbookViewId="0">
      <selection activeCell="I266" sqref="I266:I272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7" width="2.625" hidden="1" customWidth="1"/>
    <col min="48" max="48" width="1.625" hidden="1" customWidth="1"/>
    <col min="49" max="49" width="24.625" hidden="1" customWidth="1"/>
    <col min="50" max="51" width="2.625" hidden="1" customWidth="1"/>
  </cols>
  <sheetData>
    <row r="1" spans="1:51" ht="30" customHeight="1" x14ac:dyDescent="0.3">
      <c r="A1" s="18" t="s">
        <v>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51" ht="30" customHeight="1" x14ac:dyDescent="0.3">
      <c r="A2" s="19" t="s">
        <v>2</v>
      </c>
      <c r="B2" s="19" t="s">
        <v>3</v>
      </c>
      <c r="C2" s="19" t="s">
        <v>4</v>
      </c>
      <c r="D2" s="19" t="s">
        <v>5</v>
      </c>
      <c r="E2" s="19" t="s">
        <v>6</v>
      </c>
      <c r="F2" s="19"/>
      <c r="G2" s="19" t="s">
        <v>9</v>
      </c>
      <c r="H2" s="19"/>
      <c r="I2" s="19" t="s">
        <v>10</v>
      </c>
      <c r="J2" s="19"/>
      <c r="K2" s="19" t="s">
        <v>11</v>
      </c>
      <c r="L2" s="19"/>
      <c r="M2" s="19" t="s">
        <v>12</v>
      </c>
      <c r="N2" s="18" t="s">
        <v>275</v>
      </c>
      <c r="O2" s="18" t="s">
        <v>20</v>
      </c>
      <c r="P2" s="18" t="s">
        <v>22</v>
      </c>
      <c r="Q2" s="18" t="s">
        <v>23</v>
      </c>
      <c r="R2" s="18" t="s">
        <v>24</v>
      </c>
      <c r="S2" s="18" t="s">
        <v>25</v>
      </c>
      <c r="T2" s="18" t="s">
        <v>26</v>
      </c>
      <c r="U2" s="18" t="s">
        <v>27</v>
      </c>
      <c r="V2" s="18" t="s">
        <v>28</v>
      </c>
      <c r="W2" s="18" t="s">
        <v>29</v>
      </c>
      <c r="X2" s="18" t="s">
        <v>30</v>
      </c>
      <c r="Y2" s="18" t="s">
        <v>31</v>
      </c>
      <c r="Z2" s="18" t="s">
        <v>32</v>
      </c>
      <c r="AA2" s="18" t="s">
        <v>33</v>
      </c>
      <c r="AB2" s="18" t="s">
        <v>34</v>
      </c>
      <c r="AC2" s="18" t="s">
        <v>35</v>
      </c>
      <c r="AD2" s="18" t="s">
        <v>36</v>
      </c>
      <c r="AE2" s="18" t="s">
        <v>37</v>
      </c>
      <c r="AF2" s="18" t="s">
        <v>38</v>
      </c>
      <c r="AG2" s="18" t="s">
        <v>39</v>
      </c>
      <c r="AH2" s="18" t="s">
        <v>40</v>
      </c>
      <c r="AI2" s="18" t="s">
        <v>41</v>
      </c>
      <c r="AJ2" s="18" t="s">
        <v>42</v>
      </c>
      <c r="AK2" s="18" t="s">
        <v>43</v>
      </c>
      <c r="AL2" s="18" t="s">
        <v>44</v>
      </c>
      <c r="AM2" s="18" t="s">
        <v>45</v>
      </c>
      <c r="AN2" s="18" t="s">
        <v>46</v>
      </c>
      <c r="AO2" s="18" t="s">
        <v>47</v>
      </c>
      <c r="AP2" s="18" t="s">
        <v>276</v>
      </c>
      <c r="AQ2" s="18" t="s">
        <v>277</v>
      </c>
      <c r="AR2" s="18" t="s">
        <v>278</v>
      </c>
      <c r="AS2" s="18" t="s">
        <v>279</v>
      </c>
      <c r="AT2" s="18" t="s">
        <v>280</v>
      </c>
      <c r="AU2" s="18" t="s">
        <v>281</v>
      </c>
      <c r="AV2" s="18" t="s">
        <v>48</v>
      </c>
      <c r="AW2" s="18" t="s">
        <v>282</v>
      </c>
      <c r="AX2" s="1" t="s">
        <v>274</v>
      </c>
      <c r="AY2" s="1" t="s">
        <v>21</v>
      </c>
    </row>
    <row r="3" spans="1:51" ht="30" customHeight="1" x14ac:dyDescent="0.3">
      <c r="A3" s="19"/>
      <c r="B3" s="19"/>
      <c r="C3" s="19"/>
      <c r="D3" s="19"/>
      <c r="E3" s="2" t="s">
        <v>7</v>
      </c>
      <c r="F3" s="2" t="s">
        <v>8</v>
      </c>
      <c r="G3" s="2" t="s">
        <v>7</v>
      </c>
      <c r="H3" s="2" t="s">
        <v>8</v>
      </c>
      <c r="I3" s="2" t="s">
        <v>7</v>
      </c>
      <c r="J3" s="2" t="s">
        <v>8</v>
      </c>
      <c r="K3" s="2" t="s">
        <v>7</v>
      </c>
      <c r="L3" s="2" t="s">
        <v>8</v>
      </c>
      <c r="M3" s="19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</row>
    <row r="4" spans="1:51" ht="30" customHeight="1" x14ac:dyDescent="0.3">
      <c r="A4" s="22" t="s">
        <v>283</v>
      </c>
      <c r="B4" s="22"/>
      <c r="C4" s="22"/>
      <c r="D4" s="22"/>
      <c r="E4" s="23"/>
      <c r="F4" s="24"/>
      <c r="G4" s="23"/>
      <c r="H4" s="24"/>
      <c r="I4" s="23"/>
      <c r="J4" s="24"/>
      <c r="K4" s="23"/>
      <c r="L4" s="24"/>
      <c r="M4" s="22"/>
      <c r="N4" s="1" t="s">
        <v>62</v>
      </c>
    </row>
    <row r="5" spans="1:51" ht="30" customHeight="1" x14ac:dyDescent="0.3">
      <c r="A5" s="5" t="s">
        <v>284</v>
      </c>
      <c r="B5" s="5" t="s">
        <v>285</v>
      </c>
      <c r="C5" s="5" t="s">
        <v>286</v>
      </c>
      <c r="D5" s="6">
        <v>0.03</v>
      </c>
      <c r="E5" s="10"/>
      <c r="F5" s="11">
        <f>TRUNC(E5*D5,1)</f>
        <v>0</v>
      </c>
      <c r="G5" s="10"/>
      <c r="H5" s="11">
        <f>TRUNC(G5*D5,1)</f>
        <v>0</v>
      </c>
      <c r="I5" s="10"/>
      <c r="J5" s="11">
        <f>TRUNC(I5*D5,1)</f>
        <v>0</v>
      </c>
      <c r="K5" s="10">
        <f>TRUNC(E5+G5+I5,1)</f>
        <v>0</v>
      </c>
      <c r="L5" s="11">
        <f>TRUNC(F5+H5+J5,1)</f>
        <v>0</v>
      </c>
      <c r="M5" s="5" t="s">
        <v>52</v>
      </c>
      <c r="N5" s="1" t="s">
        <v>62</v>
      </c>
      <c r="O5" s="1" t="s">
        <v>287</v>
      </c>
      <c r="P5" s="1" t="s">
        <v>64</v>
      </c>
      <c r="Q5" s="1" t="s">
        <v>64</v>
      </c>
      <c r="R5" s="1" t="s">
        <v>63</v>
      </c>
      <c r="AV5" s="1" t="s">
        <v>52</v>
      </c>
      <c r="AW5" s="1" t="s">
        <v>288</v>
      </c>
      <c r="AX5" s="1" t="s">
        <v>52</v>
      </c>
      <c r="AY5" s="1" t="s">
        <v>52</v>
      </c>
    </row>
    <row r="6" spans="1:51" ht="30" customHeight="1" x14ac:dyDescent="0.3">
      <c r="A6" s="5" t="s">
        <v>289</v>
      </c>
      <c r="B6" s="5" t="s">
        <v>52</v>
      </c>
      <c r="C6" s="5" t="s">
        <v>52</v>
      </c>
      <c r="D6" s="6"/>
      <c r="E6" s="10"/>
      <c r="F6" s="11">
        <f>TRUNC(SUMIF(N5:N5, N4, F5:F5),0)</f>
        <v>0</v>
      </c>
      <c r="G6" s="10"/>
      <c r="H6" s="11">
        <f>TRUNC(SUMIF(N5:N5, N4, H5:H5),0)</f>
        <v>0</v>
      </c>
      <c r="I6" s="10"/>
      <c r="J6" s="11">
        <f>TRUNC(SUMIF(N5:N5, N4, J5:J5),0)</f>
        <v>0</v>
      </c>
      <c r="K6" s="10"/>
      <c r="L6" s="11">
        <f>F6+H6+J6</f>
        <v>0</v>
      </c>
      <c r="M6" s="5" t="s">
        <v>52</v>
      </c>
      <c r="N6" s="1" t="s">
        <v>67</v>
      </c>
      <c r="O6" s="1" t="s">
        <v>67</v>
      </c>
      <c r="P6" s="1" t="s">
        <v>52</v>
      </c>
      <c r="Q6" s="1" t="s">
        <v>52</v>
      </c>
      <c r="R6" s="1" t="s">
        <v>52</v>
      </c>
      <c r="AV6" s="1" t="s">
        <v>52</v>
      </c>
      <c r="AW6" s="1" t="s">
        <v>52</v>
      </c>
      <c r="AX6" s="1" t="s">
        <v>52</v>
      </c>
      <c r="AY6" s="1" t="s">
        <v>52</v>
      </c>
    </row>
    <row r="7" spans="1:51" ht="30" customHeight="1" x14ac:dyDescent="0.3">
      <c r="A7" s="6"/>
      <c r="B7" s="6"/>
      <c r="C7" s="6"/>
      <c r="D7" s="6"/>
      <c r="E7" s="10"/>
      <c r="F7" s="11"/>
      <c r="G7" s="10"/>
      <c r="H7" s="11"/>
      <c r="I7" s="10"/>
      <c r="J7" s="11"/>
      <c r="K7" s="10"/>
      <c r="L7" s="11"/>
      <c r="M7" s="6"/>
    </row>
    <row r="8" spans="1:51" ht="30" customHeight="1" x14ac:dyDescent="0.3">
      <c r="A8" s="22" t="s">
        <v>290</v>
      </c>
      <c r="B8" s="22"/>
      <c r="C8" s="22"/>
      <c r="D8" s="22"/>
      <c r="E8" s="23"/>
      <c r="F8" s="24"/>
      <c r="G8" s="23"/>
      <c r="H8" s="24"/>
      <c r="I8" s="23"/>
      <c r="J8" s="24"/>
      <c r="K8" s="23"/>
      <c r="L8" s="24"/>
      <c r="M8" s="22"/>
      <c r="N8" s="1" t="s">
        <v>72</v>
      </c>
    </row>
    <row r="9" spans="1:51" ht="30" customHeight="1" x14ac:dyDescent="0.3">
      <c r="A9" s="5" t="s">
        <v>291</v>
      </c>
      <c r="B9" s="5" t="s">
        <v>292</v>
      </c>
      <c r="C9" s="5" t="s">
        <v>60</v>
      </c>
      <c r="D9" s="6">
        <v>1</v>
      </c>
      <c r="E9" s="10"/>
      <c r="F9" s="11">
        <f>TRUNC(E9*D9,1)</f>
        <v>0</v>
      </c>
      <c r="G9" s="10"/>
      <c r="H9" s="11">
        <f>TRUNC(G9*D9,1)</f>
        <v>0</v>
      </c>
      <c r="I9" s="10"/>
      <c r="J9" s="11">
        <f>TRUNC(I9*D9,1)</f>
        <v>0</v>
      </c>
      <c r="K9" s="10">
        <f t="shared" ref="K9:L12" si="0">TRUNC(E9+G9+I9,1)</f>
        <v>0</v>
      </c>
      <c r="L9" s="11">
        <f t="shared" si="0"/>
        <v>0</v>
      </c>
      <c r="M9" s="5" t="s">
        <v>293</v>
      </c>
      <c r="N9" s="1" t="s">
        <v>72</v>
      </c>
      <c r="O9" s="1" t="s">
        <v>294</v>
      </c>
      <c r="P9" s="1" t="s">
        <v>64</v>
      </c>
      <c r="Q9" s="1" t="s">
        <v>64</v>
      </c>
      <c r="R9" s="1" t="s">
        <v>63</v>
      </c>
      <c r="AV9" s="1" t="s">
        <v>52</v>
      </c>
      <c r="AW9" s="1" t="s">
        <v>295</v>
      </c>
      <c r="AX9" s="1" t="s">
        <v>52</v>
      </c>
      <c r="AY9" s="1" t="s">
        <v>52</v>
      </c>
    </row>
    <row r="10" spans="1:51" ht="30" customHeight="1" x14ac:dyDescent="0.3">
      <c r="A10" s="5" t="s">
        <v>296</v>
      </c>
      <c r="B10" s="5" t="s">
        <v>285</v>
      </c>
      <c r="C10" s="5" t="s">
        <v>286</v>
      </c>
      <c r="D10" s="6">
        <v>0.03</v>
      </c>
      <c r="E10" s="10"/>
      <c r="F10" s="11">
        <f>TRUNC(E10*D10,1)</f>
        <v>0</v>
      </c>
      <c r="G10" s="10"/>
      <c r="H10" s="11">
        <f>TRUNC(G10*D10,1)</f>
        <v>0</v>
      </c>
      <c r="I10" s="10"/>
      <c r="J10" s="11">
        <f>TRUNC(I10*D10,1)</f>
        <v>0</v>
      </c>
      <c r="K10" s="10">
        <f t="shared" si="0"/>
        <v>0</v>
      </c>
      <c r="L10" s="11">
        <f t="shared" si="0"/>
        <v>0</v>
      </c>
      <c r="M10" s="5" t="s">
        <v>52</v>
      </c>
      <c r="N10" s="1" t="s">
        <v>72</v>
      </c>
      <c r="O10" s="1" t="s">
        <v>297</v>
      </c>
      <c r="P10" s="1" t="s">
        <v>64</v>
      </c>
      <c r="Q10" s="1" t="s">
        <v>64</v>
      </c>
      <c r="R10" s="1" t="s">
        <v>63</v>
      </c>
      <c r="V10">
        <v>1</v>
      </c>
      <c r="AV10" s="1" t="s">
        <v>52</v>
      </c>
      <c r="AW10" s="1" t="s">
        <v>298</v>
      </c>
      <c r="AX10" s="1" t="s">
        <v>52</v>
      </c>
      <c r="AY10" s="1" t="s">
        <v>52</v>
      </c>
    </row>
    <row r="11" spans="1:51" ht="30" customHeight="1" x14ac:dyDescent="0.3">
      <c r="A11" s="5" t="s">
        <v>284</v>
      </c>
      <c r="B11" s="5" t="s">
        <v>285</v>
      </c>
      <c r="C11" s="5" t="s">
        <v>286</v>
      </c>
      <c r="D11" s="6">
        <v>1.2999999999999999E-2</v>
      </c>
      <c r="E11" s="10"/>
      <c r="F11" s="11">
        <f>TRUNC(E11*D11,1)</f>
        <v>0</v>
      </c>
      <c r="G11" s="10"/>
      <c r="H11" s="11">
        <f>TRUNC(G11*D11,1)</f>
        <v>0</v>
      </c>
      <c r="I11" s="10"/>
      <c r="J11" s="11">
        <f>TRUNC(I11*D11,1)</f>
        <v>0</v>
      </c>
      <c r="K11" s="10">
        <f t="shared" si="0"/>
        <v>0</v>
      </c>
      <c r="L11" s="11">
        <f t="shared" si="0"/>
        <v>0</v>
      </c>
      <c r="M11" s="5" t="s">
        <v>52</v>
      </c>
      <c r="N11" s="1" t="s">
        <v>72</v>
      </c>
      <c r="O11" s="1" t="s">
        <v>287</v>
      </c>
      <c r="P11" s="1" t="s">
        <v>64</v>
      </c>
      <c r="Q11" s="1" t="s">
        <v>64</v>
      </c>
      <c r="R11" s="1" t="s">
        <v>63</v>
      </c>
      <c r="V11">
        <v>1</v>
      </c>
      <c r="AV11" s="1" t="s">
        <v>52</v>
      </c>
      <c r="AW11" s="1" t="s">
        <v>299</v>
      </c>
      <c r="AX11" s="1" t="s">
        <v>52</v>
      </c>
      <c r="AY11" s="1" t="s">
        <v>52</v>
      </c>
    </row>
    <row r="12" spans="1:51" ht="30" customHeight="1" x14ac:dyDescent="0.3">
      <c r="A12" s="5" t="s">
        <v>300</v>
      </c>
      <c r="B12" s="5" t="s">
        <v>301</v>
      </c>
      <c r="C12" s="5" t="s">
        <v>302</v>
      </c>
      <c r="D12" s="6">
        <v>1</v>
      </c>
      <c r="E12" s="10"/>
      <c r="F12" s="11">
        <f>TRUNC(E12*D12,1)</f>
        <v>0</v>
      </c>
      <c r="G12" s="10"/>
      <c r="H12" s="11">
        <f>TRUNC(G12*D12,1)</f>
        <v>0</v>
      </c>
      <c r="I12" s="10"/>
      <c r="J12" s="11">
        <f>TRUNC(I12*D12,1)</f>
        <v>0</v>
      </c>
      <c r="K12" s="10">
        <f t="shared" si="0"/>
        <v>0</v>
      </c>
      <c r="L12" s="11">
        <f t="shared" si="0"/>
        <v>0</v>
      </c>
      <c r="M12" s="5" t="s">
        <v>52</v>
      </c>
      <c r="N12" s="1" t="s">
        <v>72</v>
      </c>
      <c r="O12" s="1" t="s">
        <v>303</v>
      </c>
      <c r="P12" s="1" t="s">
        <v>64</v>
      </c>
      <c r="Q12" s="1" t="s">
        <v>64</v>
      </c>
      <c r="R12" s="1" t="s">
        <v>64</v>
      </c>
      <c r="S12">
        <v>1</v>
      </c>
      <c r="T12">
        <v>2</v>
      </c>
      <c r="U12">
        <v>0.01</v>
      </c>
      <c r="AV12" s="1" t="s">
        <v>52</v>
      </c>
      <c r="AW12" s="1" t="s">
        <v>304</v>
      </c>
      <c r="AX12" s="1" t="s">
        <v>52</v>
      </c>
      <c r="AY12" s="1" t="s">
        <v>52</v>
      </c>
    </row>
    <row r="13" spans="1:51" ht="30" customHeight="1" x14ac:dyDescent="0.3">
      <c r="A13" s="5" t="s">
        <v>289</v>
      </c>
      <c r="B13" s="5" t="s">
        <v>52</v>
      </c>
      <c r="C13" s="5" t="s">
        <v>52</v>
      </c>
      <c r="D13" s="6"/>
      <c r="E13" s="10"/>
      <c r="F13" s="11">
        <f>TRUNC(SUMIF(N9:N12, N8, F9:F12),0)</f>
        <v>0</v>
      </c>
      <c r="G13" s="10"/>
      <c r="H13" s="11">
        <f>TRUNC(SUMIF(N9:N12, N8, H9:H12),0)</f>
        <v>0</v>
      </c>
      <c r="I13" s="10"/>
      <c r="J13" s="11">
        <f>TRUNC(SUMIF(N9:N12, N8, J9:J12),0)</f>
        <v>0</v>
      </c>
      <c r="K13" s="10"/>
      <c r="L13" s="11">
        <f>F13+H13+J13</f>
        <v>0</v>
      </c>
      <c r="M13" s="5" t="s">
        <v>52</v>
      </c>
      <c r="N13" s="1" t="s">
        <v>67</v>
      </c>
      <c r="O13" s="1" t="s">
        <v>67</v>
      </c>
      <c r="P13" s="1" t="s">
        <v>52</v>
      </c>
      <c r="Q13" s="1" t="s">
        <v>52</v>
      </c>
      <c r="R13" s="1" t="s">
        <v>52</v>
      </c>
      <c r="AV13" s="1" t="s">
        <v>52</v>
      </c>
      <c r="AW13" s="1" t="s">
        <v>52</v>
      </c>
      <c r="AX13" s="1" t="s">
        <v>52</v>
      </c>
      <c r="AY13" s="1" t="s">
        <v>52</v>
      </c>
    </row>
    <row r="14" spans="1:51" ht="30" customHeight="1" x14ac:dyDescent="0.3">
      <c r="A14" s="6"/>
      <c r="B14" s="6"/>
      <c r="C14" s="6"/>
      <c r="D14" s="6"/>
      <c r="E14" s="10"/>
      <c r="F14" s="11"/>
      <c r="G14" s="10"/>
      <c r="H14" s="11"/>
      <c r="I14" s="10"/>
      <c r="J14" s="11"/>
      <c r="K14" s="10"/>
      <c r="L14" s="11"/>
      <c r="M14" s="6"/>
    </row>
    <row r="15" spans="1:51" ht="30" customHeight="1" x14ac:dyDescent="0.3">
      <c r="A15" s="22" t="s">
        <v>305</v>
      </c>
      <c r="B15" s="22"/>
      <c r="C15" s="22"/>
      <c r="D15" s="22"/>
      <c r="E15" s="23"/>
      <c r="F15" s="24"/>
      <c r="G15" s="23"/>
      <c r="H15" s="24"/>
      <c r="I15" s="23"/>
      <c r="J15" s="24"/>
      <c r="K15" s="23"/>
      <c r="L15" s="24"/>
      <c r="M15" s="22"/>
      <c r="N15" s="1" t="s">
        <v>77</v>
      </c>
    </row>
    <row r="16" spans="1:51" ht="30" customHeight="1" x14ac:dyDescent="0.3">
      <c r="A16" s="5" t="s">
        <v>306</v>
      </c>
      <c r="B16" s="5" t="s">
        <v>75</v>
      </c>
      <c r="C16" s="5" t="s">
        <v>60</v>
      </c>
      <c r="D16" s="6">
        <v>1.05</v>
      </c>
      <c r="E16" s="10"/>
      <c r="F16" s="11">
        <f>TRUNC(E16*D16,1)</f>
        <v>0</v>
      </c>
      <c r="G16" s="10"/>
      <c r="H16" s="11">
        <f>TRUNC(G16*D16,1)</f>
        <v>0</v>
      </c>
      <c r="I16" s="10"/>
      <c r="J16" s="11">
        <f>TRUNC(I16*D16,1)</f>
        <v>0</v>
      </c>
      <c r="K16" s="10">
        <f>TRUNC(E16+G16+I16,1)</f>
        <v>0</v>
      </c>
      <c r="L16" s="11">
        <f>TRUNC(F16+H16+J16,1)</f>
        <v>0</v>
      </c>
      <c r="M16" s="5" t="s">
        <v>52</v>
      </c>
      <c r="N16" s="1" t="s">
        <v>77</v>
      </c>
      <c r="O16" s="1" t="s">
        <v>307</v>
      </c>
      <c r="P16" s="1" t="s">
        <v>64</v>
      </c>
      <c r="Q16" s="1" t="s">
        <v>64</v>
      </c>
      <c r="R16" s="1" t="s">
        <v>63</v>
      </c>
      <c r="AV16" s="1" t="s">
        <v>52</v>
      </c>
      <c r="AW16" s="1" t="s">
        <v>308</v>
      </c>
      <c r="AX16" s="1" t="s">
        <v>52</v>
      </c>
      <c r="AY16" s="1" t="s">
        <v>52</v>
      </c>
    </row>
    <row r="17" spans="1:51" ht="30" customHeight="1" x14ac:dyDescent="0.3">
      <c r="A17" s="5" t="s">
        <v>309</v>
      </c>
      <c r="B17" s="5" t="s">
        <v>310</v>
      </c>
      <c r="C17" s="5" t="s">
        <v>60</v>
      </c>
      <c r="D17" s="6">
        <v>1</v>
      </c>
      <c r="E17" s="10"/>
      <c r="F17" s="11">
        <f>TRUNC(E17*D17,1)</f>
        <v>0</v>
      </c>
      <c r="G17" s="10"/>
      <c r="H17" s="11">
        <f>TRUNC(G17*D17,1)</f>
        <v>0</v>
      </c>
      <c r="I17" s="10"/>
      <c r="J17" s="11">
        <f>TRUNC(I17*D17,1)</f>
        <v>0</v>
      </c>
      <c r="K17" s="10">
        <f>TRUNC(E17+G17+I17,1)</f>
        <v>0</v>
      </c>
      <c r="L17" s="11">
        <f>TRUNC(F17+H17+J17,1)</f>
        <v>0</v>
      </c>
      <c r="M17" s="5" t="s">
        <v>311</v>
      </c>
      <c r="N17" s="1" t="s">
        <v>77</v>
      </c>
      <c r="O17" s="1" t="s">
        <v>312</v>
      </c>
      <c r="P17" s="1" t="s">
        <v>63</v>
      </c>
      <c r="Q17" s="1" t="s">
        <v>64</v>
      </c>
      <c r="R17" s="1" t="s">
        <v>64</v>
      </c>
      <c r="AV17" s="1" t="s">
        <v>52</v>
      </c>
      <c r="AW17" s="1" t="s">
        <v>313</v>
      </c>
      <c r="AX17" s="1" t="s">
        <v>52</v>
      </c>
      <c r="AY17" s="1" t="s">
        <v>52</v>
      </c>
    </row>
    <row r="18" spans="1:51" ht="30" customHeight="1" x14ac:dyDescent="0.3">
      <c r="A18" s="5" t="s">
        <v>289</v>
      </c>
      <c r="B18" s="5" t="s">
        <v>52</v>
      </c>
      <c r="C18" s="5" t="s">
        <v>52</v>
      </c>
      <c r="D18" s="6"/>
      <c r="E18" s="10"/>
      <c r="F18" s="11">
        <f>TRUNC(SUMIF(N16:N17, N15, F16:F17),0)</f>
        <v>0</v>
      </c>
      <c r="G18" s="10"/>
      <c r="H18" s="11">
        <f>TRUNC(SUMIF(N16:N17, N15, H16:H17),0)</f>
        <v>0</v>
      </c>
      <c r="I18" s="10"/>
      <c r="J18" s="11">
        <f>TRUNC(SUMIF(N16:N17, N15, J16:J17),0)</f>
        <v>0</v>
      </c>
      <c r="K18" s="10"/>
      <c r="L18" s="11">
        <f>F18+H18+J18</f>
        <v>0</v>
      </c>
      <c r="M18" s="5" t="s">
        <v>52</v>
      </c>
      <c r="N18" s="1" t="s">
        <v>67</v>
      </c>
      <c r="O18" s="1" t="s">
        <v>67</v>
      </c>
      <c r="P18" s="1" t="s">
        <v>52</v>
      </c>
      <c r="Q18" s="1" t="s">
        <v>52</v>
      </c>
      <c r="R18" s="1" t="s">
        <v>52</v>
      </c>
      <c r="AV18" s="1" t="s">
        <v>52</v>
      </c>
      <c r="AW18" s="1" t="s">
        <v>52</v>
      </c>
      <c r="AX18" s="1" t="s">
        <v>52</v>
      </c>
      <c r="AY18" s="1" t="s">
        <v>52</v>
      </c>
    </row>
    <row r="19" spans="1:51" ht="30" customHeight="1" x14ac:dyDescent="0.3">
      <c r="A19" s="6"/>
      <c r="B19" s="6"/>
      <c r="C19" s="6"/>
      <c r="D19" s="6"/>
      <c r="E19" s="10"/>
      <c r="F19" s="11"/>
      <c r="G19" s="10"/>
      <c r="H19" s="11"/>
      <c r="I19" s="10"/>
      <c r="J19" s="11"/>
      <c r="K19" s="10"/>
      <c r="L19" s="11"/>
      <c r="M19" s="6"/>
    </row>
    <row r="20" spans="1:51" ht="30" customHeight="1" x14ac:dyDescent="0.3">
      <c r="A20" s="22" t="s">
        <v>314</v>
      </c>
      <c r="B20" s="22"/>
      <c r="C20" s="22"/>
      <c r="D20" s="22"/>
      <c r="E20" s="23"/>
      <c r="F20" s="24"/>
      <c r="G20" s="23"/>
      <c r="H20" s="24"/>
      <c r="I20" s="23"/>
      <c r="J20" s="24"/>
      <c r="K20" s="23"/>
      <c r="L20" s="24"/>
      <c r="M20" s="22"/>
      <c r="N20" s="1" t="s">
        <v>82</v>
      </c>
    </row>
    <row r="21" spans="1:51" ht="30" customHeight="1" x14ac:dyDescent="0.3">
      <c r="A21" s="5" t="s">
        <v>315</v>
      </c>
      <c r="B21" s="5" t="s">
        <v>316</v>
      </c>
      <c r="C21" s="5" t="s">
        <v>60</v>
      </c>
      <c r="D21" s="6">
        <v>1</v>
      </c>
      <c r="E21" s="10"/>
      <c r="F21" s="11">
        <f>TRUNC(E21*D21,1)</f>
        <v>0</v>
      </c>
      <c r="G21" s="10"/>
      <c r="H21" s="11">
        <f>TRUNC(G21*D21,1)</f>
        <v>0</v>
      </c>
      <c r="I21" s="10"/>
      <c r="J21" s="11">
        <f>TRUNC(I21*D21,1)</f>
        <v>0</v>
      </c>
      <c r="K21" s="10">
        <f t="shared" ref="K21:L23" si="1">TRUNC(E21+G21+I21,1)</f>
        <v>0</v>
      </c>
      <c r="L21" s="11">
        <f t="shared" si="1"/>
        <v>0</v>
      </c>
      <c r="M21" s="5" t="s">
        <v>317</v>
      </c>
      <c r="N21" s="1" t="s">
        <v>82</v>
      </c>
      <c r="O21" s="1" t="s">
        <v>318</v>
      </c>
      <c r="P21" s="1" t="s">
        <v>63</v>
      </c>
      <c r="Q21" s="1" t="s">
        <v>64</v>
      </c>
      <c r="R21" s="1" t="s">
        <v>64</v>
      </c>
      <c r="AV21" s="1" t="s">
        <v>52</v>
      </c>
      <c r="AW21" s="1" t="s">
        <v>319</v>
      </c>
      <c r="AX21" s="1" t="s">
        <v>52</v>
      </c>
      <c r="AY21" s="1" t="s">
        <v>52</v>
      </c>
    </row>
    <row r="22" spans="1:51" ht="30" customHeight="1" x14ac:dyDescent="0.3">
      <c r="A22" s="5" t="s">
        <v>320</v>
      </c>
      <c r="B22" s="5" t="s">
        <v>321</v>
      </c>
      <c r="C22" s="5" t="s">
        <v>60</v>
      </c>
      <c r="D22" s="6">
        <v>1</v>
      </c>
      <c r="E22" s="10"/>
      <c r="F22" s="11">
        <f>TRUNC(E22*D22,1)</f>
        <v>0</v>
      </c>
      <c r="G22" s="10"/>
      <c r="H22" s="11">
        <f>TRUNC(G22*D22,1)</f>
        <v>0</v>
      </c>
      <c r="I22" s="10"/>
      <c r="J22" s="11">
        <f>TRUNC(I22*D22,1)</f>
        <v>0</v>
      </c>
      <c r="K22" s="10">
        <f t="shared" si="1"/>
        <v>0</v>
      </c>
      <c r="L22" s="11">
        <f t="shared" si="1"/>
        <v>0</v>
      </c>
      <c r="M22" s="5" t="s">
        <v>322</v>
      </c>
      <c r="N22" s="1" t="s">
        <v>82</v>
      </c>
      <c r="O22" s="1" t="s">
        <v>323</v>
      </c>
      <c r="P22" s="1" t="s">
        <v>63</v>
      </c>
      <c r="Q22" s="1" t="s">
        <v>64</v>
      </c>
      <c r="R22" s="1" t="s">
        <v>64</v>
      </c>
      <c r="AV22" s="1" t="s">
        <v>52</v>
      </c>
      <c r="AW22" s="1" t="s">
        <v>324</v>
      </c>
      <c r="AX22" s="1" t="s">
        <v>52</v>
      </c>
      <c r="AY22" s="1" t="s">
        <v>52</v>
      </c>
    </row>
    <row r="23" spans="1:51" ht="30" customHeight="1" x14ac:dyDescent="0.3">
      <c r="A23" s="5" t="s">
        <v>325</v>
      </c>
      <c r="B23" s="5" t="s">
        <v>326</v>
      </c>
      <c r="C23" s="5" t="s">
        <v>60</v>
      </c>
      <c r="D23" s="6">
        <v>2</v>
      </c>
      <c r="E23" s="10"/>
      <c r="F23" s="11">
        <f>TRUNC(E23*D23,1)</f>
        <v>0</v>
      </c>
      <c r="G23" s="10"/>
      <c r="H23" s="11">
        <f>TRUNC(G23*D23,1)</f>
        <v>0</v>
      </c>
      <c r="I23" s="10"/>
      <c r="J23" s="11">
        <f>TRUNC(I23*D23,1)</f>
        <v>0</v>
      </c>
      <c r="K23" s="10">
        <f t="shared" si="1"/>
        <v>0</v>
      </c>
      <c r="L23" s="11">
        <f t="shared" si="1"/>
        <v>0</v>
      </c>
      <c r="M23" s="5" t="s">
        <v>327</v>
      </c>
      <c r="N23" s="1" t="s">
        <v>82</v>
      </c>
      <c r="O23" s="1" t="s">
        <v>328</v>
      </c>
      <c r="P23" s="1" t="s">
        <v>63</v>
      </c>
      <c r="Q23" s="1" t="s">
        <v>64</v>
      </c>
      <c r="R23" s="1" t="s">
        <v>64</v>
      </c>
      <c r="AV23" s="1" t="s">
        <v>52</v>
      </c>
      <c r="AW23" s="1" t="s">
        <v>329</v>
      </c>
      <c r="AX23" s="1" t="s">
        <v>52</v>
      </c>
      <c r="AY23" s="1" t="s">
        <v>52</v>
      </c>
    </row>
    <row r="24" spans="1:51" ht="30" customHeight="1" x14ac:dyDescent="0.3">
      <c r="A24" s="5" t="s">
        <v>289</v>
      </c>
      <c r="B24" s="5" t="s">
        <v>52</v>
      </c>
      <c r="C24" s="5" t="s">
        <v>52</v>
      </c>
      <c r="D24" s="6"/>
      <c r="E24" s="10"/>
      <c r="F24" s="11">
        <f>TRUNC(SUMIF(N21:N23, N20, F21:F23),0)</f>
        <v>0</v>
      </c>
      <c r="G24" s="10"/>
      <c r="H24" s="11">
        <f>TRUNC(SUMIF(N21:N23, N20, H21:H23),0)</f>
        <v>0</v>
      </c>
      <c r="I24" s="10"/>
      <c r="J24" s="11">
        <f>TRUNC(SUMIF(N21:N23, N20, J21:J23),0)</f>
        <v>0</v>
      </c>
      <c r="K24" s="10"/>
      <c r="L24" s="11">
        <f>F24+H24+J24</f>
        <v>0</v>
      </c>
      <c r="M24" s="5" t="s">
        <v>52</v>
      </c>
      <c r="N24" s="1" t="s">
        <v>67</v>
      </c>
      <c r="O24" s="1" t="s">
        <v>67</v>
      </c>
      <c r="P24" s="1" t="s">
        <v>52</v>
      </c>
      <c r="Q24" s="1" t="s">
        <v>52</v>
      </c>
      <c r="R24" s="1" t="s">
        <v>52</v>
      </c>
      <c r="AV24" s="1" t="s">
        <v>52</v>
      </c>
      <c r="AW24" s="1" t="s">
        <v>52</v>
      </c>
      <c r="AX24" s="1" t="s">
        <v>52</v>
      </c>
      <c r="AY24" s="1" t="s">
        <v>52</v>
      </c>
    </row>
    <row r="25" spans="1:51" ht="30" customHeight="1" x14ac:dyDescent="0.3">
      <c r="A25" s="6"/>
      <c r="B25" s="6"/>
      <c r="C25" s="6"/>
      <c r="D25" s="6"/>
      <c r="E25" s="10"/>
      <c r="F25" s="11"/>
      <c r="G25" s="10"/>
      <c r="H25" s="11"/>
      <c r="I25" s="10"/>
      <c r="J25" s="11"/>
      <c r="K25" s="10"/>
      <c r="L25" s="11"/>
      <c r="M25" s="6"/>
    </row>
    <row r="26" spans="1:51" ht="30" customHeight="1" x14ac:dyDescent="0.3">
      <c r="A26" s="22" t="s">
        <v>330</v>
      </c>
      <c r="B26" s="22"/>
      <c r="C26" s="22"/>
      <c r="D26" s="22"/>
      <c r="E26" s="23"/>
      <c r="F26" s="24"/>
      <c r="G26" s="23"/>
      <c r="H26" s="24"/>
      <c r="I26" s="23"/>
      <c r="J26" s="24"/>
      <c r="K26" s="23"/>
      <c r="L26" s="24"/>
      <c r="M26" s="22"/>
      <c r="N26" s="1" t="s">
        <v>86</v>
      </c>
    </row>
    <row r="27" spans="1:51" ht="30" customHeight="1" x14ac:dyDescent="0.3">
      <c r="A27" s="5" t="s">
        <v>331</v>
      </c>
      <c r="B27" s="5" t="s">
        <v>285</v>
      </c>
      <c r="C27" s="5" t="s">
        <v>286</v>
      </c>
      <c r="D27" s="6">
        <v>1.2999999999999999E-2</v>
      </c>
      <c r="E27" s="10"/>
      <c r="F27" s="11">
        <f>TRUNC(E27*D27,1)</f>
        <v>0</v>
      </c>
      <c r="G27" s="10"/>
      <c r="H27" s="11">
        <f>TRUNC(G27*D27,1)</f>
        <v>0</v>
      </c>
      <c r="I27" s="10"/>
      <c r="J27" s="11">
        <f>TRUNC(I27*D27,1)</f>
        <v>0</v>
      </c>
      <c r="K27" s="10">
        <f>TRUNC(E27+G27+I27,1)</f>
        <v>0</v>
      </c>
      <c r="L27" s="11">
        <f>TRUNC(F27+H27+J27,1)</f>
        <v>0</v>
      </c>
      <c r="M27" s="5" t="s">
        <v>52</v>
      </c>
      <c r="N27" s="1" t="s">
        <v>86</v>
      </c>
      <c r="O27" s="1" t="s">
        <v>332</v>
      </c>
      <c r="P27" s="1" t="s">
        <v>64</v>
      </c>
      <c r="Q27" s="1" t="s">
        <v>64</v>
      </c>
      <c r="R27" s="1" t="s">
        <v>63</v>
      </c>
      <c r="V27">
        <v>1</v>
      </c>
      <c r="AV27" s="1" t="s">
        <v>52</v>
      </c>
      <c r="AW27" s="1" t="s">
        <v>333</v>
      </c>
      <c r="AX27" s="1" t="s">
        <v>52</v>
      </c>
      <c r="AY27" s="1" t="s">
        <v>52</v>
      </c>
    </row>
    <row r="28" spans="1:51" ht="30" customHeight="1" x14ac:dyDescent="0.3">
      <c r="A28" s="5" t="s">
        <v>334</v>
      </c>
      <c r="B28" s="5" t="s">
        <v>335</v>
      </c>
      <c r="C28" s="5" t="s">
        <v>302</v>
      </c>
      <c r="D28" s="6">
        <v>1</v>
      </c>
      <c r="E28" s="10"/>
      <c r="F28" s="11">
        <f>TRUNC(E28*D28,1)</f>
        <v>0</v>
      </c>
      <c r="G28" s="10"/>
      <c r="H28" s="11">
        <f>TRUNC(G28*D28,1)</f>
        <v>0</v>
      </c>
      <c r="I28" s="10"/>
      <c r="J28" s="11">
        <f>TRUNC(I28*D28,1)</f>
        <v>0</v>
      </c>
      <c r="K28" s="10">
        <f>TRUNC(E28+G28+I28,1)</f>
        <v>0</v>
      </c>
      <c r="L28" s="11">
        <f>TRUNC(F28+H28+J28,1)</f>
        <v>0</v>
      </c>
      <c r="M28" s="5" t="s">
        <v>52</v>
      </c>
      <c r="N28" s="1" t="s">
        <v>86</v>
      </c>
      <c r="O28" s="1" t="s">
        <v>303</v>
      </c>
      <c r="P28" s="1" t="s">
        <v>64</v>
      </c>
      <c r="Q28" s="1" t="s">
        <v>64</v>
      </c>
      <c r="R28" s="1" t="s">
        <v>64</v>
      </c>
      <c r="S28">
        <v>1</v>
      </c>
      <c r="T28">
        <v>2</v>
      </c>
      <c r="U28">
        <v>2.5000000000000001E-2</v>
      </c>
      <c r="AV28" s="1" t="s">
        <v>52</v>
      </c>
      <c r="AW28" s="1" t="s">
        <v>336</v>
      </c>
      <c r="AX28" s="1" t="s">
        <v>52</v>
      </c>
      <c r="AY28" s="1" t="s">
        <v>52</v>
      </c>
    </row>
    <row r="29" spans="1:51" ht="30" customHeight="1" x14ac:dyDescent="0.3">
      <c r="A29" s="5" t="s">
        <v>289</v>
      </c>
      <c r="B29" s="5" t="s">
        <v>52</v>
      </c>
      <c r="C29" s="5" t="s">
        <v>52</v>
      </c>
      <c r="D29" s="6"/>
      <c r="E29" s="10"/>
      <c r="F29" s="11">
        <f>TRUNC(SUMIF(N27:N28, N26, F27:F28),0)</f>
        <v>0</v>
      </c>
      <c r="G29" s="10"/>
      <c r="H29" s="11">
        <f>TRUNC(SUMIF(N27:N28, N26, H27:H28),0)</f>
        <v>0</v>
      </c>
      <c r="I29" s="10"/>
      <c r="J29" s="11">
        <f>TRUNC(SUMIF(N27:N28, N26, J27:J28),0)</f>
        <v>0</v>
      </c>
      <c r="K29" s="10"/>
      <c r="L29" s="11">
        <f>F29+H29+J29</f>
        <v>0</v>
      </c>
      <c r="M29" s="5" t="s">
        <v>52</v>
      </c>
      <c r="N29" s="1" t="s">
        <v>67</v>
      </c>
      <c r="O29" s="1" t="s">
        <v>67</v>
      </c>
      <c r="P29" s="1" t="s">
        <v>52</v>
      </c>
      <c r="Q29" s="1" t="s">
        <v>52</v>
      </c>
      <c r="R29" s="1" t="s">
        <v>52</v>
      </c>
      <c r="AV29" s="1" t="s">
        <v>52</v>
      </c>
      <c r="AW29" s="1" t="s">
        <v>52</v>
      </c>
      <c r="AX29" s="1" t="s">
        <v>52</v>
      </c>
      <c r="AY29" s="1" t="s">
        <v>52</v>
      </c>
    </row>
    <row r="30" spans="1:51" ht="30" customHeight="1" x14ac:dyDescent="0.3">
      <c r="A30" s="6"/>
      <c r="B30" s="6"/>
      <c r="C30" s="6"/>
      <c r="D30" s="6"/>
      <c r="E30" s="10"/>
      <c r="F30" s="11"/>
      <c r="G30" s="10"/>
      <c r="H30" s="11"/>
      <c r="I30" s="10"/>
      <c r="J30" s="11"/>
      <c r="K30" s="10"/>
      <c r="L30" s="11"/>
      <c r="M30" s="6"/>
    </row>
    <row r="31" spans="1:51" ht="30" customHeight="1" x14ac:dyDescent="0.3">
      <c r="A31" s="22" t="s">
        <v>337</v>
      </c>
      <c r="B31" s="22"/>
      <c r="C31" s="22"/>
      <c r="D31" s="22"/>
      <c r="E31" s="23"/>
      <c r="F31" s="24"/>
      <c r="G31" s="23"/>
      <c r="H31" s="24"/>
      <c r="I31" s="23"/>
      <c r="J31" s="24"/>
      <c r="K31" s="23"/>
      <c r="L31" s="24"/>
      <c r="M31" s="22"/>
      <c r="N31" s="1" t="s">
        <v>94</v>
      </c>
    </row>
    <row r="32" spans="1:51" ht="30" customHeight="1" x14ac:dyDescent="0.3">
      <c r="A32" s="5" t="s">
        <v>338</v>
      </c>
      <c r="B32" s="5" t="s">
        <v>339</v>
      </c>
      <c r="C32" s="5" t="s">
        <v>340</v>
      </c>
      <c r="D32" s="6">
        <v>5.7</v>
      </c>
      <c r="E32" s="10"/>
      <c r="F32" s="11">
        <f>TRUNC(E32*D32,1)</f>
        <v>0</v>
      </c>
      <c r="G32" s="10"/>
      <c r="H32" s="11">
        <f>TRUNC(G32*D32,1)</f>
        <v>0</v>
      </c>
      <c r="I32" s="10"/>
      <c r="J32" s="11">
        <f>TRUNC(I32*D32,1)</f>
        <v>0</v>
      </c>
      <c r="K32" s="10">
        <f t="shared" ref="K32:L34" si="2">TRUNC(E32+G32+I32,1)</f>
        <v>0</v>
      </c>
      <c r="L32" s="11">
        <f t="shared" si="2"/>
        <v>0</v>
      </c>
      <c r="M32" s="5" t="s">
        <v>52</v>
      </c>
      <c r="N32" s="1" t="s">
        <v>94</v>
      </c>
      <c r="O32" s="1" t="s">
        <v>341</v>
      </c>
      <c r="P32" s="1" t="s">
        <v>64</v>
      </c>
      <c r="Q32" s="1" t="s">
        <v>64</v>
      </c>
      <c r="R32" s="1" t="s">
        <v>63</v>
      </c>
      <c r="AV32" s="1" t="s">
        <v>52</v>
      </c>
      <c r="AW32" s="1" t="s">
        <v>342</v>
      </c>
      <c r="AX32" s="1" t="s">
        <v>52</v>
      </c>
      <c r="AY32" s="1" t="s">
        <v>52</v>
      </c>
    </row>
    <row r="33" spans="1:51" ht="30" customHeight="1" x14ac:dyDescent="0.3">
      <c r="A33" s="5" t="s">
        <v>343</v>
      </c>
      <c r="B33" s="5" t="s">
        <v>339</v>
      </c>
      <c r="C33" s="5" t="s">
        <v>340</v>
      </c>
      <c r="D33" s="6">
        <v>0.9</v>
      </c>
      <c r="E33" s="10"/>
      <c r="F33" s="11">
        <f>TRUNC(E33*D33,1)</f>
        <v>0</v>
      </c>
      <c r="G33" s="10"/>
      <c r="H33" s="11">
        <f>TRUNC(G33*D33,1)</f>
        <v>0</v>
      </c>
      <c r="I33" s="10"/>
      <c r="J33" s="11">
        <f>TRUNC(I33*D33,1)</f>
        <v>0</v>
      </c>
      <c r="K33" s="10">
        <f t="shared" si="2"/>
        <v>0</v>
      </c>
      <c r="L33" s="11">
        <f t="shared" si="2"/>
        <v>0</v>
      </c>
      <c r="M33" s="5" t="s">
        <v>52</v>
      </c>
      <c r="N33" s="1" t="s">
        <v>94</v>
      </c>
      <c r="O33" s="1" t="s">
        <v>344</v>
      </c>
      <c r="P33" s="1" t="s">
        <v>64</v>
      </c>
      <c r="Q33" s="1" t="s">
        <v>64</v>
      </c>
      <c r="R33" s="1" t="s">
        <v>63</v>
      </c>
      <c r="AV33" s="1" t="s">
        <v>52</v>
      </c>
      <c r="AW33" s="1" t="s">
        <v>345</v>
      </c>
      <c r="AX33" s="1" t="s">
        <v>52</v>
      </c>
      <c r="AY33" s="1" t="s">
        <v>52</v>
      </c>
    </row>
    <row r="34" spans="1:51" ht="30" customHeight="1" x14ac:dyDescent="0.3">
      <c r="A34" s="5" t="s">
        <v>346</v>
      </c>
      <c r="B34" s="5" t="s">
        <v>339</v>
      </c>
      <c r="C34" s="5" t="s">
        <v>340</v>
      </c>
      <c r="D34" s="6"/>
      <c r="E34" s="10"/>
      <c r="F34" s="11">
        <f>TRUNC(E34*D34,1)</f>
        <v>0</v>
      </c>
      <c r="G34" s="10"/>
      <c r="H34" s="11">
        <f>TRUNC(G34*D34,1)</f>
        <v>0</v>
      </c>
      <c r="I34" s="10"/>
      <c r="J34" s="11">
        <f>TRUNC(I34*D34,1)</f>
        <v>0</v>
      </c>
      <c r="K34" s="10">
        <f t="shared" si="2"/>
        <v>0</v>
      </c>
      <c r="L34" s="11">
        <f t="shared" si="2"/>
        <v>0</v>
      </c>
      <c r="M34" s="5" t="s">
        <v>52</v>
      </c>
      <c r="N34" s="1" t="s">
        <v>94</v>
      </c>
      <c r="O34" s="1" t="s">
        <v>347</v>
      </c>
      <c r="P34" s="1" t="s">
        <v>64</v>
      </c>
      <c r="Q34" s="1" t="s">
        <v>64</v>
      </c>
      <c r="R34" s="1" t="s">
        <v>63</v>
      </c>
      <c r="AV34" s="1" t="s">
        <v>52</v>
      </c>
      <c r="AW34" s="1" t="s">
        <v>348</v>
      </c>
      <c r="AX34" s="1" t="s">
        <v>52</v>
      </c>
      <c r="AY34" s="1" t="s">
        <v>52</v>
      </c>
    </row>
    <row r="35" spans="1:51" ht="30" customHeight="1" x14ac:dyDescent="0.3">
      <c r="A35" s="5" t="s">
        <v>289</v>
      </c>
      <c r="B35" s="5" t="s">
        <v>52</v>
      </c>
      <c r="C35" s="5" t="s">
        <v>52</v>
      </c>
      <c r="D35" s="6"/>
      <c r="E35" s="10"/>
      <c r="F35" s="11">
        <f>TRUNC(SUMIF(N32:N34, N31, F32:F34),0)</f>
        <v>0</v>
      </c>
      <c r="G35" s="10"/>
      <c r="H35" s="11">
        <f>TRUNC(SUMIF(N32:N34, N31, H32:H34),0)</f>
        <v>0</v>
      </c>
      <c r="I35" s="10"/>
      <c r="J35" s="11">
        <f>TRUNC(SUMIF(N32:N34, N31, J32:J34),0)</f>
        <v>0</v>
      </c>
      <c r="K35" s="10"/>
      <c r="L35" s="11">
        <f>F35+H35+J35</f>
        <v>0</v>
      </c>
      <c r="M35" s="5" t="s">
        <v>52</v>
      </c>
      <c r="N35" s="1" t="s">
        <v>67</v>
      </c>
      <c r="O35" s="1" t="s">
        <v>67</v>
      </c>
      <c r="P35" s="1" t="s">
        <v>52</v>
      </c>
      <c r="Q35" s="1" t="s">
        <v>52</v>
      </c>
      <c r="R35" s="1" t="s">
        <v>52</v>
      </c>
      <c r="AV35" s="1" t="s">
        <v>52</v>
      </c>
      <c r="AW35" s="1" t="s">
        <v>52</v>
      </c>
      <c r="AX35" s="1" t="s">
        <v>52</v>
      </c>
      <c r="AY35" s="1" t="s">
        <v>52</v>
      </c>
    </row>
    <row r="36" spans="1:51" ht="30" customHeight="1" x14ac:dyDescent="0.3">
      <c r="A36" s="6"/>
      <c r="B36" s="6"/>
      <c r="C36" s="6"/>
      <c r="D36" s="6"/>
      <c r="E36" s="10"/>
      <c r="F36" s="11"/>
      <c r="G36" s="10"/>
      <c r="H36" s="11"/>
      <c r="I36" s="10"/>
      <c r="J36" s="11"/>
      <c r="K36" s="10"/>
      <c r="L36" s="11"/>
      <c r="M36" s="6"/>
    </row>
    <row r="37" spans="1:51" ht="30" customHeight="1" x14ac:dyDescent="0.3">
      <c r="A37" s="22" t="s">
        <v>349</v>
      </c>
      <c r="B37" s="22"/>
      <c r="C37" s="22"/>
      <c r="D37" s="22"/>
      <c r="E37" s="23"/>
      <c r="F37" s="24"/>
      <c r="G37" s="23"/>
      <c r="H37" s="24"/>
      <c r="I37" s="23"/>
      <c r="J37" s="24"/>
      <c r="K37" s="23"/>
      <c r="L37" s="24"/>
      <c r="M37" s="22"/>
      <c r="N37" s="1" t="s">
        <v>98</v>
      </c>
    </row>
    <row r="38" spans="1:51" ht="30" customHeight="1" x14ac:dyDescent="0.3">
      <c r="A38" s="5" t="s">
        <v>338</v>
      </c>
      <c r="B38" s="5" t="s">
        <v>339</v>
      </c>
      <c r="C38" s="5" t="s">
        <v>340</v>
      </c>
      <c r="D38" s="6">
        <v>5.7</v>
      </c>
      <c r="E38" s="10"/>
      <c r="F38" s="11">
        <f>TRUNC(E38*D38,1)</f>
        <v>0</v>
      </c>
      <c r="G38" s="10"/>
      <c r="H38" s="11">
        <f>TRUNC(G38*D38,1)</f>
        <v>0</v>
      </c>
      <c r="I38" s="10"/>
      <c r="J38" s="11">
        <f>TRUNC(I38*D38,1)</f>
        <v>0</v>
      </c>
      <c r="K38" s="10">
        <f t="shared" ref="K38:L40" si="3">TRUNC(E38+G38+I38,1)</f>
        <v>0</v>
      </c>
      <c r="L38" s="11">
        <f t="shared" si="3"/>
        <v>0</v>
      </c>
      <c r="M38" s="5" t="s">
        <v>52</v>
      </c>
      <c r="N38" s="1" t="s">
        <v>98</v>
      </c>
      <c r="O38" s="1" t="s">
        <v>341</v>
      </c>
      <c r="P38" s="1" t="s">
        <v>64</v>
      </c>
      <c r="Q38" s="1" t="s">
        <v>64</v>
      </c>
      <c r="R38" s="1" t="s">
        <v>63</v>
      </c>
      <c r="AV38" s="1" t="s">
        <v>52</v>
      </c>
      <c r="AW38" s="1" t="s">
        <v>350</v>
      </c>
      <c r="AX38" s="1" t="s">
        <v>52</v>
      </c>
      <c r="AY38" s="1" t="s">
        <v>52</v>
      </c>
    </row>
    <row r="39" spans="1:51" ht="30" customHeight="1" x14ac:dyDescent="0.3">
      <c r="A39" s="5" t="s">
        <v>343</v>
      </c>
      <c r="B39" s="5" t="s">
        <v>339</v>
      </c>
      <c r="C39" s="5" t="s">
        <v>340</v>
      </c>
      <c r="D39" s="6">
        <v>0.9</v>
      </c>
      <c r="E39" s="10"/>
      <c r="F39" s="11">
        <f>TRUNC(E39*D39,1)</f>
        <v>0</v>
      </c>
      <c r="G39" s="10"/>
      <c r="H39" s="11">
        <f>TRUNC(G39*D39,1)</f>
        <v>0</v>
      </c>
      <c r="I39" s="10"/>
      <c r="J39" s="11">
        <f>TRUNC(I39*D39,1)</f>
        <v>0</v>
      </c>
      <c r="K39" s="10">
        <f t="shared" si="3"/>
        <v>0</v>
      </c>
      <c r="L39" s="11">
        <f t="shared" si="3"/>
        <v>0</v>
      </c>
      <c r="M39" s="5" t="s">
        <v>52</v>
      </c>
      <c r="N39" s="1" t="s">
        <v>98</v>
      </c>
      <c r="O39" s="1" t="s">
        <v>344</v>
      </c>
      <c r="P39" s="1" t="s">
        <v>64</v>
      </c>
      <c r="Q39" s="1" t="s">
        <v>64</v>
      </c>
      <c r="R39" s="1" t="s">
        <v>63</v>
      </c>
      <c r="AV39" s="1" t="s">
        <v>52</v>
      </c>
      <c r="AW39" s="1" t="s">
        <v>351</v>
      </c>
      <c r="AX39" s="1" t="s">
        <v>52</v>
      </c>
      <c r="AY39" s="1" t="s">
        <v>52</v>
      </c>
    </row>
    <row r="40" spans="1:51" ht="30" customHeight="1" x14ac:dyDescent="0.3">
      <c r="A40" s="5" t="s">
        <v>346</v>
      </c>
      <c r="B40" s="5" t="s">
        <v>339</v>
      </c>
      <c r="C40" s="5" t="s">
        <v>340</v>
      </c>
      <c r="D40" s="6"/>
      <c r="E40" s="10"/>
      <c r="F40" s="11">
        <f>TRUNC(E40*D40,1)</f>
        <v>0</v>
      </c>
      <c r="G40" s="10"/>
      <c r="H40" s="11">
        <f>TRUNC(G40*D40,1)</f>
        <v>0</v>
      </c>
      <c r="I40" s="10"/>
      <c r="J40" s="11">
        <f>TRUNC(I40*D40,1)</f>
        <v>0</v>
      </c>
      <c r="K40" s="10">
        <f t="shared" si="3"/>
        <v>0</v>
      </c>
      <c r="L40" s="11">
        <f t="shared" si="3"/>
        <v>0</v>
      </c>
      <c r="M40" s="5" t="s">
        <v>52</v>
      </c>
      <c r="N40" s="1" t="s">
        <v>98</v>
      </c>
      <c r="O40" s="1" t="s">
        <v>347</v>
      </c>
      <c r="P40" s="1" t="s">
        <v>64</v>
      </c>
      <c r="Q40" s="1" t="s">
        <v>64</v>
      </c>
      <c r="R40" s="1" t="s">
        <v>63</v>
      </c>
      <c r="AV40" s="1" t="s">
        <v>52</v>
      </c>
      <c r="AW40" s="1" t="s">
        <v>352</v>
      </c>
      <c r="AX40" s="1" t="s">
        <v>52</v>
      </c>
      <c r="AY40" s="1" t="s">
        <v>52</v>
      </c>
    </row>
    <row r="41" spans="1:51" ht="30" customHeight="1" x14ac:dyDescent="0.3">
      <c r="A41" s="5" t="s">
        <v>289</v>
      </c>
      <c r="B41" s="5" t="s">
        <v>52</v>
      </c>
      <c r="C41" s="5" t="s">
        <v>52</v>
      </c>
      <c r="D41" s="6"/>
      <c r="E41" s="10"/>
      <c r="F41" s="11">
        <f>TRUNC(SUMIF(N38:N40, N37, F38:F40),0)</f>
        <v>0</v>
      </c>
      <c r="G41" s="10"/>
      <c r="H41" s="11">
        <f>TRUNC(SUMIF(N38:N40, N37, H38:H40),0)</f>
        <v>0</v>
      </c>
      <c r="I41" s="10"/>
      <c r="J41" s="11">
        <f>TRUNC(SUMIF(N38:N40, N37, J38:J40),0)</f>
        <v>0</v>
      </c>
      <c r="K41" s="10"/>
      <c r="L41" s="11">
        <f>F41+H41+J41</f>
        <v>0</v>
      </c>
      <c r="M41" s="5" t="s">
        <v>52</v>
      </c>
      <c r="N41" s="1" t="s">
        <v>67</v>
      </c>
      <c r="O41" s="1" t="s">
        <v>67</v>
      </c>
      <c r="P41" s="1" t="s">
        <v>52</v>
      </c>
      <c r="Q41" s="1" t="s">
        <v>52</v>
      </c>
      <c r="R41" s="1" t="s">
        <v>52</v>
      </c>
      <c r="AV41" s="1" t="s">
        <v>52</v>
      </c>
      <c r="AW41" s="1" t="s">
        <v>52</v>
      </c>
      <c r="AX41" s="1" t="s">
        <v>52</v>
      </c>
      <c r="AY41" s="1" t="s">
        <v>52</v>
      </c>
    </row>
    <row r="42" spans="1:51" ht="30" customHeight="1" x14ac:dyDescent="0.3">
      <c r="A42" s="6"/>
      <c r="B42" s="6"/>
      <c r="C42" s="6"/>
      <c r="D42" s="6"/>
      <c r="E42" s="10"/>
      <c r="F42" s="11"/>
      <c r="G42" s="10"/>
      <c r="H42" s="11"/>
      <c r="I42" s="10"/>
      <c r="J42" s="11"/>
      <c r="K42" s="10"/>
      <c r="L42" s="11"/>
      <c r="M42" s="6"/>
    </row>
    <row r="43" spans="1:51" ht="30" customHeight="1" x14ac:dyDescent="0.3">
      <c r="A43" s="22" t="s">
        <v>353</v>
      </c>
      <c r="B43" s="22"/>
      <c r="C43" s="22"/>
      <c r="D43" s="22"/>
      <c r="E43" s="23"/>
      <c r="F43" s="24"/>
      <c r="G43" s="23"/>
      <c r="H43" s="24"/>
      <c r="I43" s="23"/>
      <c r="J43" s="24"/>
      <c r="K43" s="23"/>
      <c r="L43" s="24"/>
      <c r="M43" s="22"/>
      <c r="N43" s="1" t="s">
        <v>103</v>
      </c>
    </row>
    <row r="44" spans="1:51" ht="30" customHeight="1" x14ac:dyDescent="0.3">
      <c r="A44" s="5" t="s">
        <v>338</v>
      </c>
      <c r="B44" s="5" t="s">
        <v>339</v>
      </c>
      <c r="C44" s="5" t="s">
        <v>340</v>
      </c>
      <c r="D44" s="6">
        <v>8.4600000000000009</v>
      </c>
      <c r="E44" s="10"/>
      <c r="F44" s="11">
        <f>TRUNC(E44*D44,1)</f>
        <v>0</v>
      </c>
      <c r="G44" s="10"/>
      <c r="H44" s="11">
        <f>TRUNC(G44*D44,1)</f>
        <v>0</v>
      </c>
      <c r="I44" s="10"/>
      <c r="J44" s="11">
        <f>TRUNC(I44*D44,1)</f>
        <v>0</v>
      </c>
      <c r="K44" s="10">
        <f t="shared" ref="K44:L48" si="4">TRUNC(E44+G44+I44,1)</f>
        <v>0</v>
      </c>
      <c r="L44" s="11">
        <f t="shared" si="4"/>
        <v>0</v>
      </c>
      <c r="M44" s="5" t="s">
        <v>52</v>
      </c>
      <c r="N44" s="1" t="s">
        <v>103</v>
      </c>
      <c r="O44" s="1" t="s">
        <v>341</v>
      </c>
      <c r="P44" s="1" t="s">
        <v>64</v>
      </c>
      <c r="Q44" s="1" t="s">
        <v>64</v>
      </c>
      <c r="R44" s="1" t="s">
        <v>63</v>
      </c>
      <c r="AV44" s="1" t="s">
        <v>52</v>
      </c>
      <c r="AW44" s="1" t="s">
        <v>354</v>
      </c>
      <c r="AX44" s="1" t="s">
        <v>52</v>
      </c>
      <c r="AY44" s="1" t="s">
        <v>52</v>
      </c>
    </row>
    <row r="45" spans="1:51" ht="30" customHeight="1" x14ac:dyDescent="0.3">
      <c r="A45" s="5" t="s">
        <v>343</v>
      </c>
      <c r="B45" s="5" t="s">
        <v>339</v>
      </c>
      <c r="C45" s="5" t="s">
        <v>340</v>
      </c>
      <c r="D45" s="6">
        <v>4.5999999999999996</v>
      </c>
      <c r="E45" s="10"/>
      <c r="F45" s="11">
        <f>TRUNC(E45*D45,1)</f>
        <v>0</v>
      </c>
      <c r="G45" s="10"/>
      <c r="H45" s="11">
        <f>TRUNC(G45*D45,1)</f>
        <v>0</v>
      </c>
      <c r="I45" s="10"/>
      <c r="J45" s="11">
        <f>TRUNC(I45*D45,1)</f>
        <v>0</v>
      </c>
      <c r="K45" s="10">
        <f t="shared" si="4"/>
        <v>0</v>
      </c>
      <c r="L45" s="11">
        <f t="shared" si="4"/>
        <v>0</v>
      </c>
      <c r="M45" s="5" t="s">
        <v>52</v>
      </c>
      <c r="N45" s="1" t="s">
        <v>103</v>
      </c>
      <c r="O45" s="1" t="s">
        <v>344</v>
      </c>
      <c r="P45" s="1" t="s">
        <v>64</v>
      </c>
      <c r="Q45" s="1" t="s">
        <v>64</v>
      </c>
      <c r="R45" s="1" t="s">
        <v>63</v>
      </c>
      <c r="AV45" s="1" t="s">
        <v>52</v>
      </c>
      <c r="AW45" s="1" t="s">
        <v>355</v>
      </c>
      <c r="AX45" s="1" t="s">
        <v>52</v>
      </c>
      <c r="AY45" s="1" t="s">
        <v>52</v>
      </c>
    </row>
    <row r="46" spans="1:51" ht="30" customHeight="1" x14ac:dyDescent="0.3">
      <c r="A46" s="5" t="s">
        <v>346</v>
      </c>
      <c r="B46" s="5" t="s">
        <v>339</v>
      </c>
      <c r="C46" s="5" t="s">
        <v>340</v>
      </c>
      <c r="D46" s="6">
        <v>1.56</v>
      </c>
      <c r="E46" s="10"/>
      <c r="F46" s="11">
        <f>TRUNC(E46*D46,1)</f>
        <v>0</v>
      </c>
      <c r="G46" s="10"/>
      <c r="H46" s="11">
        <f>TRUNC(G46*D46,1)</f>
        <v>0</v>
      </c>
      <c r="I46" s="10"/>
      <c r="J46" s="11">
        <f>TRUNC(I46*D46,1)</f>
        <v>0</v>
      </c>
      <c r="K46" s="10">
        <f t="shared" si="4"/>
        <v>0</v>
      </c>
      <c r="L46" s="11">
        <f t="shared" si="4"/>
        <v>0</v>
      </c>
      <c r="M46" s="5" t="s">
        <v>52</v>
      </c>
      <c r="N46" s="1" t="s">
        <v>103</v>
      </c>
      <c r="O46" s="1" t="s">
        <v>347</v>
      </c>
      <c r="P46" s="1" t="s">
        <v>64</v>
      </c>
      <c r="Q46" s="1" t="s">
        <v>64</v>
      </c>
      <c r="R46" s="1" t="s">
        <v>63</v>
      </c>
      <c r="AV46" s="1" t="s">
        <v>52</v>
      </c>
      <c r="AW46" s="1" t="s">
        <v>356</v>
      </c>
      <c r="AX46" s="1" t="s">
        <v>52</v>
      </c>
      <c r="AY46" s="1" t="s">
        <v>52</v>
      </c>
    </row>
    <row r="47" spans="1:51" ht="30" customHeight="1" x14ac:dyDescent="0.3">
      <c r="A47" s="5" t="s">
        <v>357</v>
      </c>
      <c r="B47" s="5" t="s">
        <v>358</v>
      </c>
      <c r="C47" s="5" t="s">
        <v>147</v>
      </c>
      <c r="D47" s="6">
        <v>3.56</v>
      </c>
      <c r="E47" s="10"/>
      <c r="F47" s="11">
        <f>TRUNC(E47*D47,1)</f>
        <v>0</v>
      </c>
      <c r="G47" s="10"/>
      <c r="H47" s="11">
        <f>TRUNC(G47*D47,1)</f>
        <v>0</v>
      </c>
      <c r="I47" s="10"/>
      <c r="J47" s="11">
        <f>TRUNC(I47*D47,1)</f>
        <v>0</v>
      </c>
      <c r="K47" s="10">
        <f t="shared" si="4"/>
        <v>0</v>
      </c>
      <c r="L47" s="11">
        <f t="shared" si="4"/>
        <v>0</v>
      </c>
      <c r="M47" s="5" t="s">
        <v>359</v>
      </c>
      <c r="N47" s="1" t="s">
        <v>103</v>
      </c>
      <c r="O47" s="1" t="s">
        <v>360</v>
      </c>
      <c r="P47" s="1" t="s">
        <v>63</v>
      </c>
      <c r="Q47" s="1" t="s">
        <v>64</v>
      </c>
      <c r="R47" s="1" t="s">
        <v>64</v>
      </c>
      <c r="AV47" s="1" t="s">
        <v>52</v>
      </c>
      <c r="AW47" s="1" t="s">
        <v>361</v>
      </c>
      <c r="AX47" s="1" t="s">
        <v>52</v>
      </c>
      <c r="AY47" s="1" t="s">
        <v>52</v>
      </c>
    </row>
    <row r="48" spans="1:51" ht="30" customHeight="1" x14ac:dyDescent="0.3">
      <c r="A48" s="5" t="s">
        <v>362</v>
      </c>
      <c r="B48" s="5" t="s">
        <v>363</v>
      </c>
      <c r="C48" s="5" t="s">
        <v>364</v>
      </c>
      <c r="D48" s="6">
        <v>1</v>
      </c>
      <c r="E48" s="10"/>
      <c r="F48" s="11">
        <f>TRUNC(E48*D48,1)</f>
        <v>0</v>
      </c>
      <c r="G48" s="10"/>
      <c r="H48" s="11">
        <f>TRUNC(G48*D48,1)</f>
        <v>0</v>
      </c>
      <c r="I48" s="10"/>
      <c r="J48" s="11">
        <f>TRUNC(I48*D48,1)</f>
        <v>0</v>
      </c>
      <c r="K48" s="10">
        <f t="shared" si="4"/>
        <v>0</v>
      </c>
      <c r="L48" s="11">
        <f t="shared" si="4"/>
        <v>0</v>
      </c>
      <c r="M48" s="5" t="s">
        <v>52</v>
      </c>
      <c r="N48" s="1" t="s">
        <v>103</v>
      </c>
      <c r="O48" s="1" t="s">
        <v>365</v>
      </c>
      <c r="P48" s="1" t="s">
        <v>64</v>
      </c>
      <c r="Q48" s="1" t="s">
        <v>64</v>
      </c>
      <c r="R48" s="1" t="s">
        <v>63</v>
      </c>
      <c r="AV48" s="1" t="s">
        <v>52</v>
      </c>
      <c r="AW48" s="1" t="s">
        <v>366</v>
      </c>
      <c r="AX48" s="1" t="s">
        <v>52</v>
      </c>
      <c r="AY48" s="1" t="s">
        <v>52</v>
      </c>
    </row>
    <row r="49" spans="1:51" ht="30" customHeight="1" x14ac:dyDescent="0.3">
      <c r="A49" s="5" t="s">
        <v>289</v>
      </c>
      <c r="B49" s="5" t="s">
        <v>52</v>
      </c>
      <c r="C49" s="5" t="s">
        <v>52</v>
      </c>
      <c r="D49" s="6"/>
      <c r="E49" s="10"/>
      <c r="F49" s="11">
        <f>TRUNC(SUMIF(N44:N48, N43, F44:F48),0)</f>
        <v>0</v>
      </c>
      <c r="G49" s="10"/>
      <c r="H49" s="11">
        <f>TRUNC(SUMIF(N44:N48, N43, H44:H48),0)</f>
        <v>0</v>
      </c>
      <c r="I49" s="10"/>
      <c r="J49" s="11">
        <f>TRUNC(SUMIF(N44:N48, N43, J44:J48),0)</f>
        <v>0</v>
      </c>
      <c r="K49" s="10"/>
      <c r="L49" s="11">
        <f>F49+H49+J49</f>
        <v>0</v>
      </c>
      <c r="M49" s="5" t="s">
        <v>52</v>
      </c>
      <c r="N49" s="1" t="s">
        <v>67</v>
      </c>
      <c r="O49" s="1" t="s">
        <v>67</v>
      </c>
      <c r="P49" s="1" t="s">
        <v>52</v>
      </c>
      <c r="Q49" s="1" t="s">
        <v>52</v>
      </c>
      <c r="R49" s="1" t="s">
        <v>52</v>
      </c>
      <c r="AV49" s="1" t="s">
        <v>52</v>
      </c>
      <c r="AW49" s="1" t="s">
        <v>52</v>
      </c>
      <c r="AX49" s="1" t="s">
        <v>52</v>
      </c>
      <c r="AY49" s="1" t="s">
        <v>52</v>
      </c>
    </row>
    <row r="50" spans="1:51" ht="30" customHeight="1" x14ac:dyDescent="0.3">
      <c r="A50" s="6"/>
      <c r="B50" s="6"/>
      <c r="C50" s="6"/>
      <c r="D50" s="6"/>
      <c r="E50" s="10"/>
      <c r="F50" s="11"/>
      <c r="G50" s="10"/>
      <c r="H50" s="11"/>
      <c r="I50" s="10"/>
      <c r="J50" s="11"/>
      <c r="K50" s="10"/>
      <c r="L50" s="11"/>
      <c r="M50" s="6"/>
    </row>
    <row r="51" spans="1:51" ht="30" customHeight="1" x14ac:dyDescent="0.3">
      <c r="A51" s="22" t="s">
        <v>367</v>
      </c>
      <c r="B51" s="22"/>
      <c r="C51" s="22"/>
      <c r="D51" s="22"/>
      <c r="E51" s="23"/>
      <c r="F51" s="24"/>
      <c r="G51" s="23"/>
      <c r="H51" s="24"/>
      <c r="I51" s="23"/>
      <c r="J51" s="24"/>
      <c r="K51" s="23"/>
      <c r="L51" s="24"/>
      <c r="M51" s="22"/>
      <c r="N51" s="1" t="s">
        <v>107</v>
      </c>
    </row>
    <row r="52" spans="1:51" ht="30" customHeight="1" x14ac:dyDescent="0.3">
      <c r="A52" s="5" t="s">
        <v>338</v>
      </c>
      <c r="B52" s="5" t="s">
        <v>339</v>
      </c>
      <c r="C52" s="5" t="s">
        <v>340</v>
      </c>
      <c r="D52" s="6">
        <v>8.4600000000000009</v>
      </c>
      <c r="E52" s="10"/>
      <c r="F52" s="11">
        <f>TRUNC(E52*D52,1)</f>
        <v>0</v>
      </c>
      <c r="G52" s="10"/>
      <c r="H52" s="11">
        <f>TRUNC(G52*D52,1)</f>
        <v>0</v>
      </c>
      <c r="I52" s="10">
        <f>단가대비표!V36</f>
        <v>0</v>
      </c>
      <c r="J52" s="11"/>
      <c r="K52" s="10">
        <f t="shared" ref="K52:L56" si="5">TRUNC(E52+G52+I52,1)</f>
        <v>0</v>
      </c>
      <c r="L52" s="11">
        <f t="shared" si="5"/>
        <v>0</v>
      </c>
      <c r="M52" s="5" t="s">
        <v>52</v>
      </c>
      <c r="N52" s="1" t="s">
        <v>107</v>
      </c>
      <c r="O52" s="1" t="s">
        <v>341</v>
      </c>
      <c r="P52" s="1" t="s">
        <v>64</v>
      </c>
      <c r="Q52" s="1" t="s">
        <v>64</v>
      </c>
      <c r="R52" s="1" t="s">
        <v>63</v>
      </c>
      <c r="AV52" s="1" t="s">
        <v>52</v>
      </c>
      <c r="AW52" s="1" t="s">
        <v>368</v>
      </c>
      <c r="AX52" s="1" t="s">
        <v>52</v>
      </c>
      <c r="AY52" s="1" t="s">
        <v>52</v>
      </c>
    </row>
    <row r="53" spans="1:51" ht="30" customHeight="1" x14ac:dyDescent="0.3">
      <c r="A53" s="5" t="s">
        <v>343</v>
      </c>
      <c r="B53" s="5" t="s">
        <v>339</v>
      </c>
      <c r="C53" s="5" t="s">
        <v>340</v>
      </c>
      <c r="D53" s="6">
        <v>4.5999999999999996</v>
      </c>
      <c r="E53" s="10"/>
      <c r="F53" s="11">
        <f>TRUNC(E53*D53,1)</f>
        <v>0</v>
      </c>
      <c r="G53" s="10"/>
      <c r="H53" s="11">
        <f>TRUNC(G53*D53,1)</f>
        <v>0</v>
      </c>
      <c r="I53" s="10">
        <f>단가대비표!V37</f>
        <v>0</v>
      </c>
      <c r="J53" s="11"/>
      <c r="K53" s="10">
        <f t="shared" si="5"/>
        <v>0</v>
      </c>
      <c r="L53" s="11">
        <f t="shared" si="5"/>
        <v>0</v>
      </c>
      <c r="M53" s="5" t="s">
        <v>52</v>
      </c>
      <c r="N53" s="1" t="s">
        <v>107</v>
      </c>
      <c r="O53" s="1" t="s">
        <v>344</v>
      </c>
      <c r="P53" s="1" t="s">
        <v>64</v>
      </c>
      <c r="Q53" s="1" t="s">
        <v>64</v>
      </c>
      <c r="R53" s="1" t="s">
        <v>63</v>
      </c>
      <c r="AV53" s="1" t="s">
        <v>52</v>
      </c>
      <c r="AW53" s="1" t="s">
        <v>369</v>
      </c>
      <c r="AX53" s="1" t="s">
        <v>52</v>
      </c>
      <c r="AY53" s="1" t="s">
        <v>52</v>
      </c>
    </row>
    <row r="54" spans="1:51" ht="30" customHeight="1" x14ac:dyDescent="0.3">
      <c r="A54" s="5" t="s">
        <v>346</v>
      </c>
      <c r="B54" s="5" t="s">
        <v>339</v>
      </c>
      <c r="C54" s="5" t="s">
        <v>340</v>
      </c>
      <c r="D54" s="6">
        <v>1.56</v>
      </c>
      <c r="E54" s="10"/>
      <c r="F54" s="11">
        <f>TRUNC(E54*D54,1)</f>
        <v>0</v>
      </c>
      <c r="G54" s="10"/>
      <c r="H54" s="11">
        <f>TRUNC(G54*D54,1)</f>
        <v>0</v>
      </c>
      <c r="I54" s="10">
        <f>단가대비표!V38</f>
        <v>0</v>
      </c>
      <c r="J54" s="11"/>
      <c r="K54" s="10">
        <f t="shared" si="5"/>
        <v>0</v>
      </c>
      <c r="L54" s="11">
        <f t="shared" si="5"/>
        <v>0</v>
      </c>
      <c r="M54" s="5" t="s">
        <v>52</v>
      </c>
      <c r="N54" s="1" t="s">
        <v>107</v>
      </c>
      <c r="O54" s="1" t="s">
        <v>347</v>
      </c>
      <c r="P54" s="1" t="s">
        <v>64</v>
      </c>
      <c r="Q54" s="1" t="s">
        <v>64</v>
      </c>
      <c r="R54" s="1" t="s">
        <v>63</v>
      </c>
      <c r="AV54" s="1" t="s">
        <v>52</v>
      </c>
      <c r="AW54" s="1" t="s">
        <v>370</v>
      </c>
      <c r="AX54" s="1" t="s">
        <v>52</v>
      </c>
      <c r="AY54" s="1" t="s">
        <v>52</v>
      </c>
    </row>
    <row r="55" spans="1:51" ht="30" customHeight="1" x14ac:dyDescent="0.3">
      <c r="A55" s="5" t="s">
        <v>357</v>
      </c>
      <c r="B55" s="5" t="s">
        <v>358</v>
      </c>
      <c r="C55" s="5" t="s">
        <v>147</v>
      </c>
      <c r="D55" s="6">
        <v>3.56</v>
      </c>
      <c r="E55" s="10"/>
      <c r="F55" s="11">
        <f>TRUNC(E55*D55,1)</f>
        <v>0</v>
      </c>
      <c r="G55" s="10"/>
      <c r="H55" s="11">
        <f>TRUNC(G55*D55,1)</f>
        <v>0</v>
      </c>
      <c r="I55" s="10">
        <f>일위대가목록!G39</f>
        <v>0</v>
      </c>
      <c r="J55" s="11"/>
      <c r="K55" s="10">
        <f t="shared" si="5"/>
        <v>0</v>
      </c>
      <c r="L55" s="11">
        <f t="shared" si="5"/>
        <v>0</v>
      </c>
      <c r="M55" s="5" t="s">
        <v>359</v>
      </c>
      <c r="N55" s="1" t="s">
        <v>107</v>
      </c>
      <c r="O55" s="1" t="s">
        <v>360</v>
      </c>
      <c r="P55" s="1" t="s">
        <v>63</v>
      </c>
      <c r="Q55" s="1" t="s">
        <v>64</v>
      </c>
      <c r="R55" s="1" t="s">
        <v>64</v>
      </c>
      <c r="AV55" s="1" t="s">
        <v>52</v>
      </c>
      <c r="AW55" s="1" t="s">
        <v>371</v>
      </c>
      <c r="AX55" s="1" t="s">
        <v>52</v>
      </c>
      <c r="AY55" s="1" t="s">
        <v>52</v>
      </c>
    </row>
    <row r="56" spans="1:51" ht="30" customHeight="1" x14ac:dyDescent="0.3">
      <c r="A56" s="5" t="s">
        <v>362</v>
      </c>
      <c r="B56" s="5" t="s">
        <v>363</v>
      </c>
      <c r="C56" s="5" t="s">
        <v>364</v>
      </c>
      <c r="D56" s="6">
        <v>1</v>
      </c>
      <c r="E56" s="10"/>
      <c r="F56" s="11">
        <f>TRUNC(E56*D56,1)</f>
        <v>0</v>
      </c>
      <c r="G56" s="10"/>
      <c r="H56" s="11">
        <f>TRUNC(G56*D56,1)</f>
        <v>0</v>
      </c>
      <c r="I56" s="10">
        <f>단가대비표!V20</f>
        <v>0</v>
      </c>
      <c r="J56" s="11"/>
      <c r="K56" s="10">
        <f t="shared" si="5"/>
        <v>0</v>
      </c>
      <c r="L56" s="11">
        <f t="shared" si="5"/>
        <v>0</v>
      </c>
      <c r="M56" s="5" t="s">
        <v>52</v>
      </c>
      <c r="N56" s="1" t="s">
        <v>107</v>
      </c>
      <c r="O56" s="1" t="s">
        <v>365</v>
      </c>
      <c r="P56" s="1" t="s">
        <v>64</v>
      </c>
      <c r="Q56" s="1" t="s">
        <v>64</v>
      </c>
      <c r="R56" s="1" t="s">
        <v>63</v>
      </c>
      <c r="AV56" s="1" t="s">
        <v>52</v>
      </c>
      <c r="AW56" s="1" t="s">
        <v>372</v>
      </c>
      <c r="AX56" s="1" t="s">
        <v>52</v>
      </c>
      <c r="AY56" s="1" t="s">
        <v>52</v>
      </c>
    </row>
    <row r="57" spans="1:51" ht="30" customHeight="1" x14ac:dyDescent="0.3">
      <c r="A57" s="5" t="s">
        <v>289</v>
      </c>
      <c r="B57" s="5" t="s">
        <v>52</v>
      </c>
      <c r="C57" s="5" t="s">
        <v>52</v>
      </c>
      <c r="D57" s="6"/>
      <c r="E57" s="10"/>
      <c r="F57" s="11">
        <f>TRUNC(SUMIF(N52:N56, N51, F52:F56),0)</f>
        <v>0</v>
      </c>
      <c r="G57" s="10"/>
      <c r="H57" s="11">
        <f>TRUNC(SUMIF(N52:N56, N51, H52:H56),0)</f>
        <v>0</v>
      </c>
      <c r="I57" s="10"/>
      <c r="J57" s="11"/>
      <c r="K57" s="10"/>
      <c r="L57" s="11">
        <f>F57+H57+J57</f>
        <v>0</v>
      </c>
      <c r="M57" s="5" t="s">
        <v>52</v>
      </c>
      <c r="N57" s="1" t="s">
        <v>67</v>
      </c>
      <c r="O57" s="1" t="s">
        <v>67</v>
      </c>
      <c r="P57" s="1" t="s">
        <v>52</v>
      </c>
      <c r="Q57" s="1" t="s">
        <v>52</v>
      </c>
      <c r="R57" s="1" t="s">
        <v>52</v>
      </c>
      <c r="AV57" s="1" t="s">
        <v>52</v>
      </c>
      <c r="AW57" s="1" t="s">
        <v>52</v>
      </c>
      <c r="AX57" s="1" t="s">
        <v>52</v>
      </c>
      <c r="AY57" s="1" t="s">
        <v>52</v>
      </c>
    </row>
    <row r="58" spans="1:51" ht="30" customHeight="1" x14ac:dyDescent="0.3">
      <c r="A58" s="6"/>
      <c r="B58" s="6"/>
      <c r="C58" s="6"/>
      <c r="D58" s="6"/>
      <c r="E58" s="10"/>
      <c r="F58" s="11"/>
      <c r="G58" s="10"/>
      <c r="H58" s="11"/>
      <c r="I58" s="10"/>
      <c r="J58" s="11"/>
      <c r="K58" s="10"/>
      <c r="L58" s="11"/>
      <c r="M58" s="6"/>
    </row>
    <row r="59" spans="1:51" ht="30" customHeight="1" x14ac:dyDescent="0.3">
      <c r="A59" s="22" t="s">
        <v>373</v>
      </c>
      <c r="B59" s="22"/>
      <c r="C59" s="22"/>
      <c r="D59" s="22"/>
      <c r="E59" s="23"/>
      <c r="F59" s="24"/>
      <c r="G59" s="23"/>
      <c r="H59" s="24"/>
      <c r="I59" s="23"/>
      <c r="J59" s="24"/>
      <c r="K59" s="23"/>
      <c r="L59" s="24"/>
      <c r="M59" s="22"/>
      <c r="N59" s="1" t="s">
        <v>112</v>
      </c>
    </row>
    <row r="60" spans="1:51" ht="30" customHeight="1" x14ac:dyDescent="0.3">
      <c r="A60" s="5" t="s">
        <v>338</v>
      </c>
      <c r="B60" s="5" t="s">
        <v>339</v>
      </c>
      <c r="C60" s="5" t="s">
        <v>340</v>
      </c>
      <c r="D60" s="6">
        <v>8.66</v>
      </c>
      <c r="E60" s="10"/>
      <c r="F60" s="11">
        <f>TRUNC(E60*D60,1)</f>
        <v>0</v>
      </c>
      <c r="G60" s="10"/>
      <c r="H60" s="11">
        <f>TRUNC(G60*D60,1)</f>
        <v>0</v>
      </c>
      <c r="I60" s="10"/>
      <c r="J60" s="11">
        <f>TRUNC(I60*D60,1)</f>
        <v>0</v>
      </c>
      <c r="K60" s="10">
        <f t="shared" ref="K60:L64" si="6">TRUNC(E60+G60+I60,1)</f>
        <v>0</v>
      </c>
      <c r="L60" s="11">
        <f t="shared" si="6"/>
        <v>0</v>
      </c>
      <c r="M60" s="5" t="s">
        <v>52</v>
      </c>
      <c r="N60" s="1" t="s">
        <v>112</v>
      </c>
      <c r="O60" s="1" t="s">
        <v>341</v>
      </c>
      <c r="P60" s="1" t="s">
        <v>64</v>
      </c>
      <c r="Q60" s="1" t="s">
        <v>64</v>
      </c>
      <c r="R60" s="1" t="s">
        <v>63</v>
      </c>
      <c r="AV60" s="1" t="s">
        <v>52</v>
      </c>
      <c r="AW60" s="1" t="s">
        <v>374</v>
      </c>
      <c r="AX60" s="1" t="s">
        <v>52</v>
      </c>
      <c r="AY60" s="1" t="s">
        <v>52</v>
      </c>
    </row>
    <row r="61" spans="1:51" ht="30" customHeight="1" x14ac:dyDescent="0.3">
      <c r="A61" s="5" t="s">
        <v>343</v>
      </c>
      <c r="B61" s="5" t="s">
        <v>339</v>
      </c>
      <c r="C61" s="5" t="s">
        <v>340</v>
      </c>
      <c r="D61" s="6">
        <v>5.0999999999999996</v>
      </c>
      <c r="E61" s="10"/>
      <c r="F61" s="11">
        <f>TRUNC(E61*D61,1)</f>
        <v>0</v>
      </c>
      <c r="G61" s="10"/>
      <c r="H61" s="11">
        <f>TRUNC(G61*D61,1)</f>
        <v>0</v>
      </c>
      <c r="I61" s="10"/>
      <c r="J61" s="11">
        <f>TRUNC(I61*D61,1)</f>
        <v>0</v>
      </c>
      <c r="K61" s="10">
        <f t="shared" si="6"/>
        <v>0</v>
      </c>
      <c r="L61" s="11">
        <f t="shared" si="6"/>
        <v>0</v>
      </c>
      <c r="M61" s="5" t="s">
        <v>52</v>
      </c>
      <c r="N61" s="1" t="s">
        <v>112</v>
      </c>
      <c r="O61" s="1" t="s">
        <v>344</v>
      </c>
      <c r="P61" s="1" t="s">
        <v>64</v>
      </c>
      <c r="Q61" s="1" t="s">
        <v>64</v>
      </c>
      <c r="R61" s="1" t="s">
        <v>63</v>
      </c>
      <c r="AV61" s="1" t="s">
        <v>52</v>
      </c>
      <c r="AW61" s="1" t="s">
        <v>375</v>
      </c>
      <c r="AX61" s="1" t="s">
        <v>52</v>
      </c>
      <c r="AY61" s="1" t="s">
        <v>52</v>
      </c>
    </row>
    <row r="62" spans="1:51" ht="30" customHeight="1" x14ac:dyDescent="0.3">
      <c r="A62" s="5" t="s">
        <v>346</v>
      </c>
      <c r="B62" s="5" t="s">
        <v>339</v>
      </c>
      <c r="C62" s="5" t="s">
        <v>340</v>
      </c>
      <c r="D62" s="6">
        <v>1.56</v>
      </c>
      <c r="E62" s="10"/>
      <c r="F62" s="11">
        <f>TRUNC(E62*D62,1)</f>
        <v>0</v>
      </c>
      <c r="G62" s="10"/>
      <c r="H62" s="11">
        <f>TRUNC(G62*D62,1)</f>
        <v>0</v>
      </c>
      <c r="I62" s="10"/>
      <c r="J62" s="11">
        <f>TRUNC(I62*D62,1)</f>
        <v>0</v>
      </c>
      <c r="K62" s="10">
        <f t="shared" si="6"/>
        <v>0</v>
      </c>
      <c r="L62" s="11">
        <f t="shared" si="6"/>
        <v>0</v>
      </c>
      <c r="M62" s="5" t="s">
        <v>52</v>
      </c>
      <c r="N62" s="1" t="s">
        <v>112</v>
      </c>
      <c r="O62" s="1" t="s">
        <v>347</v>
      </c>
      <c r="P62" s="1" t="s">
        <v>64</v>
      </c>
      <c r="Q62" s="1" t="s">
        <v>64</v>
      </c>
      <c r="R62" s="1" t="s">
        <v>63</v>
      </c>
      <c r="AV62" s="1" t="s">
        <v>52</v>
      </c>
      <c r="AW62" s="1" t="s">
        <v>376</v>
      </c>
      <c r="AX62" s="1" t="s">
        <v>52</v>
      </c>
      <c r="AY62" s="1" t="s">
        <v>52</v>
      </c>
    </row>
    <row r="63" spans="1:51" ht="30" customHeight="1" x14ac:dyDescent="0.3">
      <c r="A63" s="5" t="s">
        <v>357</v>
      </c>
      <c r="B63" s="5" t="s">
        <v>358</v>
      </c>
      <c r="C63" s="5" t="s">
        <v>147</v>
      </c>
      <c r="D63" s="6">
        <v>3.56</v>
      </c>
      <c r="E63" s="10"/>
      <c r="F63" s="11">
        <f>TRUNC(E63*D63,1)</f>
        <v>0</v>
      </c>
      <c r="G63" s="10"/>
      <c r="H63" s="11">
        <f>TRUNC(G63*D63,1)</f>
        <v>0</v>
      </c>
      <c r="I63" s="10"/>
      <c r="J63" s="11">
        <f>TRUNC(I63*D63,1)</f>
        <v>0</v>
      </c>
      <c r="K63" s="10">
        <f t="shared" si="6"/>
        <v>0</v>
      </c>
      <c r="L63" s="11">
        <f t="shared" si="6"/>
        <v>0</v>
      </c>
      <c r="M63" s="5" t="s">
        <v>359</v>
      </c>
      <c r="N63" s="1" t="s">
        <v>112</v>
      </c>
      <c r="O63" s="1" t="s">
        <v>360</v>
      </c>
      <c r="P63" s="1" t="s">
        <v>63</v>
      </c>
      <c r="Q63" s="1" t="s">
        <v>64</v>
      </c>
      <c r="R63" s="1" t="s">
        <v>64</v>
      </c>
      <c r="AV63" s="1" t="s">
        <v>52</v>
      </c>
      <c r="AW63" s="1" t="s">
        <v>377</v>
      </c>
      <c r="AX63" s="1" t="s">
        <v>52</v>
      </c>
      <c r="AY63" s="1" t="s">
        <v>52</v>
      </c>
    </row>
    <row r="64" spans="1:51" ht="30" customHeight="1" x14ac:dyDescent="0.3">
      <c r="A64" s="5" t="s">
        <v>362</v>
      </c>
      <c r="B64" s="5" t="s">
        <v>363</v>
      </c>
      <c r="C64" s="5" t="s">
        <v>364</v>
      </c>
      <c r="D64" s="6">
        <v>1</v>
      </c>
      <c r="E64" s="10"/>
      <c r="F64" s="11">
        <f>TRUNC(E64*D64,1)</f>
        <v>0</v>
      </c>
      <c r="G64" s="10"/>
      <c r="H64" s="11">
        <f>TRUNC(G64*D64,1)</f>
        <v>0</v>
      </c>
      <c r="I64" s="10"/>
      <c r="J64" s="11">
        <f>TRUNC(I64*D64,1)</f>
        <v>0</v>
      </c>
      <c r="K64" s="10">
        <f t="shared" si="6"/>
        <v>0</v>
      </c>
      <c r="L64" s="11">
        <f t="shared" si="6"/>
        <v>0</v>
      </c>
      <c r="M64" s="5" t="s">
        <v>52</v>
      </c>
      <c r="N64" s="1" t="s">
        <v>112</v>
      </c>
      <c r="O64" s="1" t="s">
        <v>365</v>
      </c>
      <c r="P64" s="1" t="s">
        <v>64</v>
      </c>
      <c r="Q64" s="1" t="s">
        <v>64</v>
      </c>
      <c r="R64" s="1" t="s">
        <v>63</v>
      </c>
      <c r="AV64" s="1" t="s">
        <v>52</v>
      </c>
      <c r="AW64" s="1" t="s">
        <v>378</v>
      </c>
      <c r="AX64" s="1" t="s">
        <v>52</v>
      </c>
      <c r="AY64" s="1" t="s">
        <v>52</v>
      </c>
    </row>
    <row r="65" spans="1:51" ht="30" customHeight="1" x14ac:dyDescent="0.3">
      <c r="A65" s="5" t="s">
        <v>289</v>
      </c>
      <c r="B65" s="5" t="s">
        <v>52</v>
      </c>
      <c r="C65" s="5" t="s">
        <v>52</v>
      </c>
      <c r="D65" s="6"/>
      <c r="E65" s="10"/>
      <c r="F65" s="11">
        <f>TRUNC(SUMIF(N60:N64, N59, F60:F64),0)</f>
        <v>0</v>
      </c>
      <c r="G65" s="10"/>
      <c r="H65" s="11">
        <f>TRUNC(SUMIF(N60:N64, N59, H60:H64),0)</f>
        <v>0</v>
      </c>
      <c r="I65" s="10"/>
      <c r="J65" s="11">
        <f>TRUNC(SUMIF(N60:N64, N59, J60:J64),0)</f>
        <v>0</v>
      </c>
      <c r="K65" s="10"/>
      <c r="L65" s="11">
        <f>F65+H65+J65</f>
        <v>0</v>
      </c>
      <c r="M65" s="5" t="s">
        <v>52</v>
      </c>
      <c r="N65" s="1" t="s">
        <v>67</v>
      </c>
      <c r="O65" s="1" t="s">
        <v>67</v>
      </c>
      <c r="P65" s="1" t="s">
        <v>52</v>
      </c>
      <c r="Q65" s="1" t="s">
        <v>52</v>
      </c>
      <c r="R65" s="1" t="s">
        <v>52</v>
      </c>
      <c r="AV65" s="1" t="s">
        <v>52</v>
      </c>
      <c r="AW65" s="1" t="s">
        <v>52</v>
      </c>
      <c r="AX65" s="1" t="s">
        <v>52</v>
      </c>
      <c r="AY65" s="1" t="s">
        <v>52</v>
      </c>
    </row>
    <row r="66" spans="1:51" ht="30" customHeight="1" x14ac:dyDescent="0.3">
      <c r="A66" s="6"/>
      <c r="B66" s="6"/>
      <c r="C66" s="6"/>
      <c r="D66" s="6"/>
      <c r="E66" s="10"/>
      <c r="F66" s="11"/>
      <c r="G66" s="10"/>
      <c r="H66" s="11"/>
      <c r="I66" s="10"/>
      <c r="J66" s="11"/>
      <c r="K66" s="10"/>
      <c r="L66" s="11"/>
      <c r="M66" s="6"/>
    </row>
    <row r="67" spans="1:51" ht="30" customHeight="1" x14ac:dyDescent="0.3">
      <c r="A67" s="22" t="s">
        <v>379</v>
      </c>
      <c r="B67" s="22"/>
      <c r="C67" s="22"/>
      <c r="D67" s="22"/>
      <c r="E67" s="23"/>
      <c r="F67" s="24"/>
      <c r="G67" s="23"/>
      <c r="H67" s="24"/>
      <c r="I67" s="23"/>
      <c r="J67" s="24"/>
      <c r="K67" s="23"/>
      <c r="L67" s="24"/>
      <c r="M67" s="22"/>
      <c r="N67" s="1" t="s">
        <v>117</v>
      </c>
    </row>
    <row r="68" spans="1:51" ht="30" customHeight="1" x14ac:dyDescent="0.3">
      <c r="A68" s="5" t="s">
        <v>380</v>
      </c>
      <c r="B68" s="5" t="s">
        <v>381</v>
      </c>
      <c r="C68" s="5" t="s">
        <v>92</v>
      </c>
      <c r="D68" s="6">
        <v>1</v>
      </c>
      <c r="E68" s="10"/>
      <c r="F68" s="11">
        <f>TRUNC(E68*D68,1)</f>
        <v>0</v>
      </c>
      <c r="G68" s="10">
        <f>단가대비표!P21</f>
        <v>0</v>
      </c>
      <c r="H68" s="11"/>
      <c r="I68" s="10">
        <f>단가대비표!V21</f>
        <v>0</v>
      </c>
      <c r="J68" s="11">
        <f>TRUNC(I68*D68,1)</f>
        <v>0</v>
      </c>
      <c r="K68" s="10">
        <f>TRUNC(E68+G68+I68,1)</f>
        <v>0</v>
      </c>
      <c r="L68" s="11">
        <f>TRUNC(F68+H68+J68,1)</f>
        <v>0</v>
      </c>
      <c r="M68" s="5" t="s">
        <v>52</v>
      </c>
      <c r="N68" s="1" t="s">
        <v>117</v>
      </c>
      <c r="O68" s="1" t="s">
        <v>382</v>
      </c>
      <c r="P68" s="1" t="s">
        <v>64</v>
      </c>
      <c r="Q68" s="1" t="s">
        <v>64</v>
      </c>
      <c r="R68" s="1" t="s">
        <v>63</v>
      </c>
      <c r="AV68" s="1" t="s">
        <v>52</v>
      </c>
      <c r="AW68" s="1" t="s">
        <v>383</v>
      </c>
      <c r="AX68" s="1" t="s">
        <v>52</v>
      </c>
      <c r="AY68" s="1" t="s">
        <v>52</v>
      </c>
    </row>
    <row r="69" spans="1:51" ht="30" customHeight="1" x14ac:dyDescent="0.3">
      <c r="A69" s="5" t="s">
        <v>289</v>
      </c>
      <c r="B69" s="5" t="s">
        <v>52</v>
      </c>
      <c r="C69" s="5" t="s">
        <v>52</v>
      </c>
      <c r="D69" s="6"/>
      <c r="E69" s="10"/>
      <c r="F69" s="11">
        <f>TRUNC(SUMIF(N68:N68, N67, F68:F68),0)</f>
        <v>0</v>
      </c>
      <c r="G69" s="10"/>
      <c r="H69" s="11">
        <f>TRUNC(SUMIF(N68:N68, N67, H68:H68),0)</f>
        <v>0</v>
      </c>
      <c r="I69" s="10"/>
      <c r="J69" s="11">
        <f>TRUNC(SUMIF(N68:N68, N67, J68:J68),0)</f>
        <v>0</v>
      </c>
      <c r="K69" s="10"/>
      <c r="L69" s="11">
        <f>F69+H69+J69</f>
        <v>0</v>
      </c>
      <c r="M69" s="5" t="s">
        <v>52</v>
      </c>
      <c r="N69" s="1" t="s">
        <v>67</v>
      </c>
      <c r="O69" s="1" t="s">
        <v>67</v>
      </c>
      <c r="P69" s="1" t="s">
        <v>52</v>
      </c>
      <c r="Q69" s="1" t="s">
        <v>52</v>
      </c>
      <c r="R69" s="1" t="s">
        <v>52</v>
      </c>
      <c r="AV69" s="1" t="s">
        <v>52</v>
      </c>
      <c r="AW69" s="1" t="s">
        <v>52</v>
      </c>
      <c r="AX69" s="1" t="s">
        <v>52</v>
      </c>
      <c r="AY69" s="1" t="s">
        <v>52</v>
      </c>
    </row>
    <row r="70" spans="1:51" ht="30" customHeight="1" x14ac:dyDescent="0.3">
      <c r="A70" s="6"/>
      <c r="B70" s="6"/>
      <c r="C70" s="6"/>
      <c r="D70" s="6"/>
      <c r="E70" s="10"/>
      <c r="F70" s="11"/>
      <c r="G70" s="10"/>
      <c r="H70" s="11"/>
      <c r="I70" s="10"/>
      <c r="J70" s="11"/>
      <c r="K70" s="10"/>
      <c r="L70" s="11"/>
      <c r="M70" s="6"/>
    </row>
    <row r="71" spans="1:51" ht="30" customHeight="1" x14ac:dyDescent="0.3">
      <c r="A71" s="22" t="s">
        <v>384</v>
      </c>
      <c r="B71" s="22"/>
      <c r="C71" s="22"/>
      <c r="D71" s="22"/>
      <c r="E71" s="23"/>
      <c r="F71" s="24"/>
      <c r="G71" s="23"/>
      <c r="H71" s="24"/>
      <c r="I71" s="23"/>
      <c r="J71" s="24"/>
      <c r="K71" s="23"/>
      <c r="L71" s="24"/>
      <c r="M71" s="22"/>
      <c r="N71" s="1" t="s">
        <v>121</v>
      </c>
    </row>
    <row r="72" spans="1:51" ht="30" customHeight="1" x14ac:dyDescent="0.3">
      <c r="A72" s="5" t="s">
        <v>338</v>
      </c>
      <c r="B72" s="5" t="s">
        <v>339</v>
      </c>
      <c r="C72" s="5" t="s">
        <v>340</v>
      </c>
      <c r="D72" s="6">
        <v>8.66</v>
      </c>
      <c r="E72" s="10"/>
      <c r="F72" s="11">
        <f>TRUNC(E72*D72,1)</f>
        <v>0</v>
      </c>
      <c r="G72" s="10"/>
      <c r="H72" s="11">
        <f>TRUNC(G72*D72,1)</f>
        <v>0</v>
      </c>
      <c r="I72" s="10"/>
      <c r="J72" s="11">
        <f>TRUNC(I72*D72,1)</f>
        <v>0</v>
      </c>
      <c r="K72" s="10">
        <f t="shared" ref="K72:L76" si="7">TRUNC(E72+G72+I72,1)</f>
        <v>0</v>
      </c>
      <c r="L72" s="11">
        <f t="shared" si="7"/>
        <v>0</v>
      </c>
      <c r="M72" s="5" t="s">
        <v>52</v>
      </c>
      <c r="N72" s="1" t="s">
        <v>121</v>
      </c>
      <c r="O72" s="1" t="s">
        <v>341</v>
      </c>
      <c r="P72" s="1" t="s">
        <v>64</v>
      </c>
      <c r="Q72" s="1" t="s">
        <v>64</v>
      </c>
      <c r="R72" s="1" t="s">
        <v>63</v>
      </c>
      <c r="AV72" s="1" t="s">
        <v>52</v>
      </c>
      <c r="AW72" s="1" t="s">
        <v>385</v>
      </c>
      <c r="AX72" s="1" t="s">
        <v>52</v>
      </c>
      <c r="AY72" s="1" t="s">
        <v>52</v>
      </c>
    </row>
    <row r="73" spans="1:51" ht="30" customHeight="1" x14ac:dyDescent="0.3">
      <c r="A73" s="5" t="s">
        <v>343</v>
      </c>
      <c r="B73" s="5" t="s">
        <v>339</v>
      </c>
      <c r="C73" s="5" t="s">
        <v>340</v>
      </c>
      <c r="D73" s="6">
        <v>5.0999999999999996</v>
      </c>
      <c r="E73" s="10"/>
      <c r="F73" s="11">
        <f>TRUNC(E73*D73,1)</f>
        <v>0</v>
      </c>
      <c r="G73" s="10"/>
      <c r="H73" s="11">
        <f>TRUNC(G73*D73,1)</f>
        <v>0</v>
      </c>
      <c r="I73" s="10"/>
      <c r="J73" s="11">
        <f>TRUNC(I73*D73,1)</f>
        <v>0</v>
      </c>
      <c r="K73" s="10">
        <f t="shared" si="7"/>
        <v>0</v>
      </c>
      <c r="L73" s="11">
        <f t="shared" si="7"/>
        <v>0</v>
      </c>
      <c r="M73" s="5" t="s">
        <v>52</v>
      </c>
      <c r="N73" s="1" t="s">
        <v>121</v>
      </c>
      <c r="O73" s="1" t="s">
        <v>344</v>
      </c>
      <c r="P73" s="1" t="s">
        <v>64</v>
      </c>
      <c r="Q73" s="1" t="s">
        <v>64</v>
      </c>
      <c r="R73" s="1" t="s">
        <v>63</v>
      </c>
      <c r="AV73" s="1" t="s">
        <v>52</v>
      </c>
      <c r="AW73" s="1" t="s">
        <v>386</v>
      </c>
      <c r="AX73" s="1" t="s">
        <v>52</v>
      </c>
      <c r="AY73" s="1" t="s">
        <v>52</v>
      </c>
    </row>
    <row r="74" spans="1:51" ht="30" customHeight="1" x14ac:dyDescent="0.3">
      <c r="A74" s="5" t="s">
        <v>346</v>
      </c>
      <c r="B74" s="5" t="s">
        <v>339</v>
      </c>
      <c r="C74" s="5" t="s">
        <v>340</v>
      </c>
      <c r="D74" s="6">
        <v>1.56</v>
      </c>
      <c r="E74" s="10"/>
      <c r="F74" s="11">
        <f>TRUNC(E74*D74,1)</f>
        <v>0</v>
      </c>
      <c r="G74" s="10"/>
      <c r="H74" s="11">
        <f>TRUNC(G74*D74,1)</f>
        <v>0</v>
      </c>
      <c r="I74" s="10"/>
      <c r="J74" s="11">
        <f>TRUNC(I74*D74,1)</f>
        <v>0</v>
      </c>
      <c r="K74" s="10">
        <f t="shared" si="7"/>
        <v>0</v>
      </c>
      <c r="L74" s="11">
        <f t="shared" si="7"/>
        <v>0</v>
      </c>
      <c r="M74" s="5" t="s">
        <v>52</v>
      </c>
      <c r="N74" s="1" t="s">
        <v>121</v>
      </c>
      <c r="O74" s="1" t="s">
        <v>347</v>
      </c>
      <c r="P74" s="1" t="s">
        <v>64</v>
      </c>
      <c r="Q74" s="1" t="s">
        <v>64</v>
      </c>
      <c r="R74" s="1" t="s">
        <v>63</v>
      </c>
      <c r="AV74" s="1" t="s">
        <v>52</v>
      </c>
      <c r="AW74" s="1" t="s">
        <v>387</v>
      </c>
      <c r="AX74" s="1" t="s">
        <v>52</v>
      </c>
      <c r="AY74" s="1" t="s">
        <v>52</v>
      </c>
    </row>
    <row r="75" spans="1:51" ht="30" customHeight="1" x14ac:dyDescent="0.3">
      <c r="A75" s="5" t="s">
        <v>357</v>
      </c>
      <c r="B75" s="5" t="s">
        <v>358</v>
      </c>
      <c r="C75" s="5" t="s">
        <v>147</v>
      </c>
      <c r="D75" s="6">
        <v>3.56</v>
      </c>
      <c r="E75" s="10"/>
      <c r="F75" s="11">
        <f>TRUNC(E75*D75,1)</f>
        <v>0</v>
      </c>
      <c r="G75" s="10"/>
      <c r="H75" s="11">
        <f>TRUNC(G75*D75,1)</f>
        <v>0</v>
      </c>
      <c r="I75" s="10"/>
      <c r="J75" s="11">
        <f>TRUNC(I75*D75,1)</f>
        <v>0</v>
      </c>
      <c r="K75" s="10">
        <f t="shared" si="7"/>
        <v>0</v>
      </c>
      <c r="L75" s="11">
        <f t="shared" si="7"/>
        <v>0</v>
      </c>
      <c r="M75" s="5" t="s">
        <v>359</v>
      </c>
      <c r="N75" s="1" t="s">
        <v>121</v>
      </c>
      <c r="O75" s="1" t="s">
        <v>360</v>
      </c>
      <c r="P75" s="1" t="s">
        <v>63</v>
      </c>
      <c r="Q75" s="1" t="s">
        <v>64</v>
      </c>
      <c r="R75" s="1" t="s">
        <v>64</v>
      </c>
      <c r="AV75" s="1" t="s">
        <v>52</v>
      </c>
      <c r="AW75" s="1" t="s">
        <v>388</v>
      </c>
      <c r="AX75" s="1" t="s">
        <v>52</v>
      </c>
      <c r="AY75" s="1" t="s">
        <v>52</v>
      </c>
    </row>
    <row r="76" spans="1:51" ht="30" customHeight="1" x14ac:dyDescent="0.3">
      <c r="A76" s="5" t="s">
        <v>362</v>
      </c>
      <c r="B76" s="5" t="s">
        <v>363</v>
      </c>
      <c r="C76" s="5" t="s">
        <v>364</v>
      </c>
      <c r="D76" s="6">
        <v>1</v>
      </c>
      <c r="E76" s="10"/>
      <c r="F76" s="11">
        <f>TRUNC(E76*D76,1)</f>
        <v>0</v>
      </c>
      <c r="G76" s="10"/>
      <c r="H76" s="11">
        <f>TRUNC(G76*D76,1)</f>
        <v>0</v>
      </c>
      <c r="I76" s="10"/>
      <c r="J76" s="11">
        <f>TRUNC(I76*D76,1)</f>
        <v>0</v>
      </c>
      <c r="K76" s="10">
        <f t="shared" si="7"/>
        <v>0</v>
      </c>
      <c r="L76" s="11">
        <f t="shared" si="7"/>
        <v>0</v>
      </c>
      <c r="M76" s="5" t="s">
        <v>52</v>
      </c>
      <c r="N76" s="1" t="s">
        <v>121</v>
      </c>
      <c r="O76" s="1" t="s">
        <v>365</v>
      </c>
      <c r="P76" s="1" t="s">
        <v>64</v>
      </c>
      <c r="Q76" s="1" t="s">
        <v>64</v>
      </c>
      <c r="R76" s="1" t="s">
        <v>63</v>
      </c>
      <c r="AV76" s="1" t="s">
        <v>52</v>
      </c>
      <c r="AW76" s="1" t="s">
        <v>389</v>
      </c>
      <c r="AX76" s="1" t="s">
        <v>52</v>
      </c>
      <c r="AY76" s="1" t="s">
        <v>52</v>
      </c>
    </row>
    <row r="77" spans="1:51" ht="30" customHeight="1" x14ac:dyDescent="0.3">
      <c r="A77" s="5" t="s">
        <v>289</v>
      </c>
      <c r="B77" s="5" t="s">
        <v>52</v>
      </c>
      <c r="C77" s="5" t="s">
        <v>52</v>
      </c>
      <c r="D77" s="6"/>
      <c r="E77" s="10"/>
      <c r="F77" s="11">
        <f>TRUNC(SUMIF(N72:N76, N71, F72:F76),0)</f>
        <v>0</v>
      </c>
      <c r="G77" s="10"/>
      <c r="H77" s="11">
        <f>TRUNC(SUMIF(N72:N76, N71, H72:H76),0)</f>
        <v>0</v>
      </c>
      <c r="I77" s="10"/>
      <c r="J77" s="11">
        <f>TRUNC(SUMIF(N72:N76, N71, J72:J76),0)</f>
        <v>0</v>
      </c>
      <c r="K77" s="10"/>
      <c r="L77" s="11">
        <f>F77+H77+J77</f>
        <v>0</v>
      </c>
      <c r="M77" s="5" t="s">
        <v>52</v>
      </c>
      <c r="N77" s="1" t="s">
        <v>67</v>
      </c>
      <c r="O77" s="1" t="s">
        <v>67</v>
      </c>
      <c r="P77" s="1" t="s">
        <v>52</v>
      </c>
      <c r="Q77" s="1" t="s">
        <v>52</v>
      </c>
      <c r="R77" s="1" t="s">
        <v>52</v>
      </c>
      <c r="AV77" s="1" t="s">
        <v>52</v>
      </c>
      <c r="AW77" s="1" t="s">
        <v>52</v>
      </c>
      <c r="AX77" s="1" t="s">
        <v>52</v>
      </c>
      <c r="AY77" s="1" t="s">
        <v>52</v>
      </c>
    </row>
    <row r="78" spans="1:51" ht="30" customHeight="1" x14ac:dyDescent="0.3">
      <c r="A78" s="6"/>
      <c r="B78" s="6"/>
      <c r="C78" s="6"/>
      <c r="D78" s="6"/>
      <c r="E78" s="10"/>
      <c r="F78" s="11"/>
      <c r="G78" s="10"/>
      <c r="H78" s="11"/>
      <c r="I78" s="10"/>
      <c r="J78" s="11"/>
      <c r="K78" s="10"/>
      <c r="L78" s="11"/>
      <c r="M78" s="6"/>
    </row>
    <row r="79" spans="1:51" ht="30" customHeight="1" x14ac:dyDescent="0.3">
      <c r="A79" s="22" t="s">
        <v>390</v>
      </c>
      <c r="B79" s="22"/>
      <c r="C79" s="22"/>
      <c r="D79" s="22"/>
      <c r="E79" s="23"/>
      <c r="F79" s="24"/>
      <c r="G79" s="23"/>
      <c r="H79" s="24"/>
      <c r="I79" s="23"/>
      <c r="J79" s="24"/>
      <c r="K79" s="23"/>
      <c r="L79" s="24"/>
      <c r="M79" s="22"/>
      <c r="N79" s="1" t="s">
        <v>125</v>
      </c>
    </row>
    <row r="80" spans="1:51" ht="30" customHeight="1" x14ac:dyDescent="0.3">
      <c r="A80" s="5" t="s">
        <v>338</v>
      </c>
      <c r="B80" s="5" t="s">
        <v>339</v>
      </c>
      <c r="C80" s="5" t="s">
        <v>340</v>
      </c>
      <c r="D80" s="6">
        <v>8.66</v>
      </c>
      <c r="E80" s="10"/>
      <c r="F80" s="11">
        <f>TRUNC(E80*D80,1)</f>
        <v>0</v>
      </c>
      <c r="G80" s="10"/>
      <c r="H80" s="11">
        <f>TRUNC(G80*D80,1)</f>
        <v>0</v>
      </c>
      <c r="I80" s="10"/>
      <c r="J80" s="11">
        <f>TRUNC(I80*D80,1)</f>
        <v>0</v>
      </c>
      <c r="K80" s="10">
        <f t="shared" ref="K80:L84" si="8">TRUNC(E80+G80+I80,1)</f>
        <v>0</v>
      </c>
      <c r="L80" s="11">
        <f t="shared" si="8"/>
        <v>0</v>
      </c>
      <c r="M80" s="5" t="s">
        <v>52</v>
      </c>
      <c r="N80" s="1" t="s">
        <v>125</v>
      </c>
      <c r="O80" s="1" t="s">
        <v>341</v>
      </c>
      <c r="P80" s="1" t="s">
        <v>64</v>
      </c>
      <c r="Q80" s="1" t="s">
        <v>64</v>
      </c>
      <c r="R80" s="1" t="s">
        <v>63</v>
      </c>
      <c r="AV80" s="1" t="s">
        <v>52</v>
      </c>
      <c r="AW80" s="1" t="s">
        <v>391</v>
      </c>
      <c r="AX80" s="1" t="s">
        <v>52</v>
      </c>
      <c r="AY80" s="1" t="s">
        <v>52</v>
      </c>
    </row>
    <row r="81" spans="1:51" ht="30" customHeight="1" x14ac:dyDescent="0.3">
      <c r="A81" s="5" t="s">
        <v>343</v>
      </c>
      <c r="B81" s="5" t="s">
        <v>339</v>
      </c>
      <c r="C81" s="5" t="s">
        <v>340</v>
      </c>
      <c r="D81" s="6">
        <v>5.0999999999999996</v>
      </c>
      <c r="E81" s="10"/>
      <c r="F81" s="11">
        <f>TRUNC(E81*D81,1)</f>
        <v>0</v>
      </c>
      <c r="G81" s="10"/>
      <c r="H81" s="11">
        <f>TRUNC(G81*D81,1)</f>
        <v>0</v>
      </c>
      <c r="I81" s="10"/>
      <c r="J81" s="11">
        <f>TRUNC(I81*D81,1)</f>
        <v>0</v>
      </c>
      <c r="K81" s="10">
        <f t="shared" si="8"/>
        <v>0</v>
      </c>
      <c r="L81" s="11">
        <f t="shared" si="8"/>
        <v>0</v>
      </c>
      <c r="M81" s="5" t="s">
        <v>52</v>
      </c>
      <c r="N81" s="1" t="s">
        <v>125</v>
      </c>
      <c r="O81" s="1" t="s">
        <v>344</v>
      </c>
      <c r="P81" s="1" t="s">
        <v>64</v>
      </c>
      <c r="Q81" s="1" t="s">
        <v>64</v>
      </c>
      <c r="R81" s="1" t="s">
        <v>63</v>
      </c>
      <c r="AV81" s="1" t="s">
        <v>52</v>
      </c>
      <c r="AW81" s="1" t="s">
        <v>392</v>
      </c>
      <c r="AX81" s="1" t="s">
        <v>52</v>
      </c>
      <c r="AY81" s="1" t="s">
        <v>52</v>
      </c>
    </row>
    <row r="82" spans="1:51" ht="30" customHeight="1" x14ac:dyDescent="0.3">
      <c r="A82" s="5" t="s">
        <v>346</v>
      </c>
      <c r="B82" s="5" t="s">
        <v>339</v>
      </c>
      <c r="C82" s="5" t="s">
        <v>340</v>
      </c>
      <c r="D82" s="6">
        <v>1.56</v>
      </c>
      <c r="E82" s="10"/>
      <c r="F82" s="11">
        <f>TRUNC(E82*D82,1)</f>
        <v>0</v>
      </c>
      <c r="G82" s="10"/>
      <c r="H82" s="11">
        <f>TRUNC(G82*D82,1)</f>
        <v>0</v>
      </c>
      <c r="I82" s="10"/>
      <c r="J82" s="11">
        <f>TRUNC(I82*D82,1)</f>
        <v>0</v>
      </c>
      <c r="K82" s="10">
        <f t="shared" si="8"/>
        <v>0</v>
      </c>
      <c r="L82" s="11">
        <f t="shared" si="8"/>
        <v>0</v>
      </c>
      <c r="M82" s="5" t="s">
        <v>52</v>
      </c>
      <c r="N82" s="1" t="s">
        <v>125</v>
      </c>
      <c r="O82" s="1" t="s">
        <v>347</v>
      </c>
      <c r="P82" s="1" t="s">
        <v>64</v>
      </c>
      <c r="Q82" s="1" t="s">
        <v>64</v>
      </c>
      <c r="R82" s="1" t="s">
        <v>63</v>
      </c>
      <c r="AV82" s="1" t="s">
        <v>52</v>
      </c>
      <c r="AW82" s="1" t="s">
        <v>393</v>
      </c>
      <c r="AX82" s="1" t="s">
        <v>52</v>
      </c>
      <c r="AY82" s="1" t="s">
        <v>52</v>
      </c>
    </row>
    <row r="83" spans="1:51" ht="30" customHeight="1" x14ac:dyDescent="0.3">
      <c r="A83" s="5" t="s">
        <v>357</v>
      </c>
      <c r="B83" s="5" t="s">
        <v>358</v>
      </c>
      <c r="C83" s="5" t="s">
        <v>147</v>
      </c>
      <c r="D83" s="6">
        <v>3.56</v>
      </c>
      <c r="E83" s="10"/>
      <c r="F83" s="11">
        <f>TRUNC(E83*D83,1)</f>
        <v>0</v>
      </c>
      <c r="G83" s="10"/>
      <c r="H83" s="11">
        <f>TRUNC(G83*D83,1)</f>
        <v>0</v>
      </c>
      <c r="I83" s="10"/>
      <c r="J83" s="11">
        <f>TRUNC(I83*D83,1)</f>
        <v>0</v>
      </c>
      <c r="K83" s="10">
        <f t="shared" si="8"/>
        <v>0</v>
      </c>
      <c r="L83" s="11">
        <f t="shared" si="8"/>
        <v>0</v>
      </c>
      <c r="M83" s="5" t="s">
        <v>359</v>
      </c>
      <c r="N83" s="1" t="s">
        <v>125</v>
      </c>
      <c r="O83" s="1" t="s">
        <v>360</v>
      </c>
      <c r="P83" s="1" t="s">
        <v>63</v>
      </c>
      <c r="Q83" s="1" t="s">
        <v>64</v>
      </c>
      <c r="R83" s="1" t="s">
        <v>64</v>
      </c>
      <c r="AV83" s="1" t="s">
        <v>52</v>
      </c>
      <c r="AW83" s="1" t="s">
        <v>394</v>
      </c>
      <c r="AX83" s="1" t="s">
        <v>52</v>
      </c>
      <c r="AY83" s="1" t="s">
        <v>52</v>
      </c>
    </row>
    <row r="84" spans="1:51" ht="30" customHeight="1" x14ac:dyDescent="0.3">
      <c r="A84" s="5" t="s">
        <v>362</v>
      </c>
      <c r="B84" s="5" t="s">
        <v>363</v>
      </c>
      <c r="C84" s="5" t="s">
        <v>364</v>
      </c>
      <c r="D84" s="6">
        <v>1</v>
      </c>
      <c r="E84" s="10"/>
      <c r="F84" s="11">
        <f>TRUNC(E84*D84,1)</f>
        <v>0</v>
      </c>
      <c r="G84" s="10"/>
      <c r="H84" s="11">
        <f>TRUNC(G84*D84,1)</f>
        <v>0</v>
      </c>
      <c r="I84" s="10"/>
      <c r="J84" s="11">
        <f>TRUNC(I84*D84,1)</f>
        <v>0</v>
      </c>
      <c r="K84" s="10">
        <f t="shared" si="8"/>
        <v>0</v>
      </c>
      <c r="L84" s="11">
        <f t="shared" si="8"/>
        <v>0</v>
      </c>
      <c r="M84" s="5" t="s">
        <v>52</v>
      </c>
      <c r="N84" s="1" t="s">
        <v>125</v>
      </c>
      <c r="O84" s="1" t="s">
        <v>365</v>
      </c>
      <c r="P84" s="1" t="s">
        <v>64</v>
      </c>
      <c r="Q84" s="1" t="s">
        <v>64</v>
      </c>
      <c r="R84" s="1" t="s">
        <v>63</v>
      </c>
      <c r="AV84" s="1" t="s">
        <v>52</v>
      </c>
      <c r="AW84" s="1" t="s">
        <v>395</v>
      </c>
      <c r="AX84" s="1" t="s">
        <v>52</v>
      </c>
      <c r="AY84" s="1" t="s">
        <v>52</v>
      </c>
    </row>
    <row r="85" spans="1:51" ht="30" customHeight="1" x14ac:dyDescent="0.3">
      <c r="A85" s="5" t="s">
        <v>289</v>
      </c>
      <c r="B85" s="5" t="s">
        <v>52</v>
      </c>
      <c r="C85" s="5" t="s">
        <v>52</v>
      </c>
      <c r="D85" s="6"/>
      <c r="E85" s="10"/>
      <c r="F85" s="11">
        <f>TRUNC(SUMIF(N80:N84, N79, F80:F84),0)</f>
        <v>0</v>
      </c>
      <c r="G85" s="10"/>
      <c r="H85" s="11">
        <f>TRUNC(SUMIF(N80:N84, N79, H80:H84),0)</f>
        <v>0</v>
      </c>
      <c r="I85" s="10"/>
      <c r="J85" s="11">
        <f>TRUNC(SUMIF(N80:N84, N79, J80:J84),0)</f>
        <v>0</v>
      </c>
      <c r="K85" s="10"/>
      <c r="L85" s="11">
        <f>F85+H85+J85</f>
        <v>0</v>
      </c>
      <c r="M85" s="5" t="s">
        <v>52</v>
      </c>
      <c r="N85" s="1" t="s">
        <v>67</v>
      </c>
      <c r="O85" s="1" t="s">
        <v>67</v>
      </c>
      <c r="P85" s="1" t="s">
        <v>52</v>
      </c>
      <c r="Q85" s="1" t="s">
        <v>52</v>
      </c>
      <c r="R85" s="1" t="s">
        <v>52</v>
      </c>
      <c r="AV85" s="1" t="s">
        <v>52</v>
      </c>
      <c r="AW85" s="1" t="s">
        <v>52</v>
      </c>
      <c r="AX85" s="1" t="s">
        <v>52</v>
      </c>
      <c r="AY85" s="1" t="s">
        <v>52</v>
      </c>
    </row>
    <row r="86" spans="1:51" ht="30" customHeight="1" x14ac:dyDescent="0.3">
      <c r="A86" s="6"/>
      <c r="B86" s="6"/>
      <c r="C86" s="6"/>
      <c r="D86" s="6"/>
      <c r="E86" s="10"/>
      <c r="F86" s="11"/>
      <c r="G86" s="10"/>
      <c r="H86" s="11"/>
      <c r="I86" s="10"/>
      <c r="J86" s="11"/>
      <c r="K86" s="10"/>
      <c r="L86" s="11"/>
      <c r="M86" s="6"/>
    </row>
    <row r="87" spans="1:51" ht="30" customHeight="1" x14ac:dyDescent="0.3">
      <c r="A87" s="22" t="s">
        <v>396</v>
      </c>
      <c r="B87" s="22"/>
      <c r="C87" s="22"/>
      <c r="D87" s="22"/>
      <c r="E87" s="23"/>
      <c r="F87" s="24"/>
      <c r="G87" s="23"/>
      <c r="H87" s="24"/>
      <c r="I87" s="23"/>
      <c r="J87" s="24"/>
      <c r="K87" s="23"/>
      <c r="L87" s="24"/>
      <c r="M87" s="22"/>
      <c r="N87" s="1" t="s">
        <v>130</v>
      </c>
    </row>
    <row r="88" spans="1:51" ht="30" customHeight="1" x14ac:dyDescent="0.3">
      <c r="A88" s="5" t="s">
        <v>397</v>
      </c>
      <c r="B88" s="5" t="s">
        <v>285</v>
      </c>
      <c r="C88" s="5" t="s">
        <v>286</v>
      </c>
      <c r="D88" s="6">
        <v>9.6000000000000002E-2</v>
      </c>
      <c r="E88" s="10"/>
      <c r="F88" s="11">
        <f>TRUNC(E88*D88,1)</f>
        <v>0</v>
      </c>
      <c r="G88" s="10"/>
      <c r="H88" s="11">
        <f>TRUNC(G88*D88,1)</f>
        <v>0</v>
      </c>
      <c r="I88" s="10"/>
      <c r="J88" s="11">
        <f>TRUNC(I88*D88,1)</f>
        <v>0</v>
      </c>
      <c r="K88" s="10">
        <f t="shared" ref="K88:L90" si="9">TRUNC(E88+G88+I88,1)</f>
        <v>0</v>
      </c>
      <c r="L88" s="11">
        <f t="shared" si="9"/>
        <v>0</v>
      </c>
      <c r="M88" s="5" t="s">
        <v>52</v>
      </c>
      <c r="N88" s="1" t="s">
        <v>130</v>
      </c>
      <c r="O88" s="1" t="s">
        <v>398</v>
      </c>
      <c r="P88" s="1" t="s">
        <v>64</v>
      </c>
      <c r="Q88" s="1" t="s">
        <v>64</v>
      </c>
      <c r="R88" s="1" t="s">
        <v>63</v>
      </c>
      <c r="V88">
        <v>1</v>
      </c>
      <c r="AV88" s="1" t="s">
        <v>52</v>
      </c>
      <c r="AW88" s="1" t="s">
        <v>399</v>
      </c>
      <c r="AX88" s="1" t="s">
        <v>52</v>
      </c>
      <c r="AY88" s="1" t="s">
        <v>52</v>
      </c>
    </row>
    <row r="89" spans="1:51" ht="30" customHeight="1" x14ac:dyDescent="0.3">
      <c r="A89" s="5" t="s">
        <v>284</v>
      </c>
      <c r="B89" s="5" t="s">
        <v>285</v>
      </c>
      <c r="C89" s="5" t="s">
        <v>286</v>
      </c>
      <c r="D89" s="6">
        <v>4.8000000000000001E-2</v>
      </c>
      <c r="E89" s="10"/>
      <c r="F89" s="11">
        <f>TRUNC(E89*D89,1)</f>
        <v>0</v>
      </c>
      <c r="G89" s="10"/>
      <c r="H89" s="11">
        <f>TRUNC(G89*D89,1)</f>
        <v>0</v>
      </c>
      <c r="I89" s="10"/>
      <c r="J89" s="11">
        <f>TRUNC(I89*D89,1)</f>
        <v>0</v>
      </c>
      <c r="K89" s="10">
        <f t="shared" si="9"/>
        <v>0</v>
      </c>
      <c r="L89" s="11">
        <f t="shared" si="9"/>
        <v>0</v>
      </c>
      <c r="M89" s="5" t="s">
        <v>52</v>
      </c>
      <c r="N89" s="1" t="s">
        <v>130</v>
      </c>
      <c r="O89" s="1" t="s">
        <v>287</v>
      </c>
      <c r="P89" s="1" t="s">
        <v>64</v>
      </c>
      <c r="Q89" s="1" t="s">
        <v>64</v>
      </c>
      <c r="R89" s="1" t="s">
        <v>63</v>
      </c>
      <c r="V89">
        <v>1</v>
      </c>
      <c r="AV89" s="1" t="s">
        <v>52</v>
      </c>
      <c r="AW89" s="1" t="s">
        <v>400</v>
      </c>
      <c r="AX89" s="1" t="s">
        <v>52</v>
      </c>
      <c r="AY89" s="1" t="s">
        <v>52</v>
      </c>
    </row>
    <row r="90" spans="1:51" ht="30" customHeight="1" x14ac:dyDescent="0.3">
      <c r="A90" s="5" t="s">
        <v>401</v>
      </c>
      <c r="B90" s="5" t="s">
        <v>402</v>
      </c>
      <c r="C90" s="5" t="s">
        <v>302</v>
      </c>
      <c r="D90" s="6">
        <v>1</v>
      </c>
      <c r="E90" s="10"/>
      <c r="F90" s="11">
        <f>TRUNC(E90*D90,1)</f>
        <v>0</v>
      </c>
      <c r="G90" s="10"/>
      <c r="H90" s="11">
        <f>TRUNC(G90*D90,1)</f>
        <v>0</v>
      </c>
      <c r="I90" s="10"/>
      <c r="J90" s="11">
        <f>TRUNC(I90*D90,1)</f>
        <v>0</v>
      </c>
      <c r="K90" s="10">
        <f t="shared" si="9"/>
        <v>0</v>
      </c>
      <c r="L90" s="11">
        <f t="shared" si="9"/>
        <v>0</v>
      </c>
      <c r="M90" s="5" t="s">
        <v>52</v>
      </c>
      <c r="N90" s="1" t="s">
        <v>130</v>
      </c>
      <c r="O90" s="1" t="s">
        <v>303</v>
      </c>
      <c r="P90" s="1" t="s">
        <v>64</v>
      </c>
      <c r="Q90" s="1" t="s">
        <v>64</v>
      </c>
      <c r="R90" s="1" t="s">
        <v>64</v>
      </c>
      <c r="S90">
        <v>1</v>
      </c>
      <c r="T90">
        <v>2</v>
      </c>
      <c r="U90">
        <v>0.02</v>
      </c>
      <c r="AV90" s="1" t="s">
        <v>52</v>
      </c>
      <c r="AW90" s="1" t="s">
        <v>403</v>
      </c>
      <c r="AX90" s="1" t="s">
        <v>52</v>
      </c>
      <c r="AY90" s="1" t="s">
        <v>52</v>
      </c>
    </row>
    <row r="91" spans="1:51" ht="30" customHeight="1" x14ac:dyDescent="0.3">
      <c r="A91" s="5" t="s">
        <v>289</v>
      </c>
      <c r="B91" s="5" t="s">
        <v>52</v>
      </c>
      <c r="C91" s="5" t="s">
        <v>52</v>
      </c>
      <c r="D91" s="6"/>
      <c r="E91" s="10"/>
      <c r="F91" s="11">
        <f>TRUNC(SUMIF(N88:N90, N87, F88:F90),0)</f>
        <v>0</v>
      </c>
      <c r="G91" s="10"/>
      <c r="H91" s="11">
        <f>TRUNC(SUMIF(N88:N90, N87, H88:H90),0)</f>
        <v>0</v>
      </c>
      <c r="I91" s="10"/>
      <c r="J91" s="11">
        <f>TRUNC(SUMIF(N88:N90, N87, J88:J90),0)</f>
        <v>0</v>
      </c>
      <c r="K91" s="10"/>
      <c r="L91" s="11">
        <f>F91+H91+J91</f>
        <v>0</v>
      </c>
      <c r="M91" s="5" t="s">
        <v>52</v>
      </c>
      <c r="N91" s="1" t="s">
        <v>67</v>
      </c>
      <c r="O91" s="1" t="s">
        <v>67</v>
      </c>
      <c r="P91" s="1" t="s">
        <v>52</v>
      </c>
      <c r="Q91" s="1" t="s">
        <v>52</v>
      </c>
      <c r="R91" s="1" t="s">
        <v>52</v>
      </c>
      <c r="AV91" s="1" t="s">
        <v>52</v>
      </c>
      <c r="AW91" s="1" t="s">
        <v>52</v>
      </c>
      <c r="AX91" s="1" t="s">
        <v>52</v>
      </c>
      <c r="AY91" s="1" t="s">
        <v>52</v>
      </c>
    </row>
    <row r="92" spans="1:51" ht="30" customHeight="1" x14ac:dyDescent="0.3">
      <c r="A92" s="6"/>
      <c r="B92" s="6"/>
      <c r="C92" s="6"/>
      <c r="D92" s="6"/>
      <c r="E92" s="10"/>
      <c r="F92" s="11"/>
      <c r="G92" s="10"/>
      <c r="H92" s="11"/>
      <c r="I92" s="10"/>
      <c r="J92" s="11"/>
      <c r="K92" s="10"/>
      <c r="L92" s="11"/>
      <c r="M92" s="6"/>
    </row>
    <row r="93" spans="1:51" ht="30" customHeight="1" x14ac:dyDescent="0.3">
      <c r="A93" s="22" t="s">
        <v>404</v>
      </c>
      <c r="B93" s="22"/>
      <c r="C93" s="22"/>
      <c r="D93" s="22"/>
      <c r="E93" s="23"/>
      <c r="F93" s="24"/>
      <c r="G93" s="23"/>
      <c r="H93" s="24"/>
      <c r="I93" s="23"/>
      <c r="J93" s="24"/>
      <c r="K93" s="23"/>
      <c r="L93" s="24"/>
      <c r="M93" s="22"/>
      <c r="N93" s="1" t="s">
        <v>135</v>
      </c>
    </row>
    <row r="94" spans="1:51" ht="30" customHeight="1" x14ac:dyDescent="0.3">
      <c r="A94" s="5" t="s">
        <v>338</v>
      </c>
      <c r="B94" s="5" t="s">
        <v>339</v>
      </c>
      <c r="C94" s="5" t="s">
        <v>340</v>
      </c>
      <c r="D94" s="6">
        <v>7.52</v>
      </c>
      <c r="E94" s="10"/>
      <c r="F94" s="11">
        <f>TRUNC(E94*D94,1)</f>
        <v>0</v>
      </c>
      <c r="G94" s="10"/>
      <c r="H94" s="11">
        <f>TRUNC(G94*D94,1)</f>
        <v>0</v>
      </c>
      <c r="I94" s="10"/>
      <c r="J94" s="11">
        <f>TRUNC(I94*D94,1)</f>
        <v>0</v>
      </c>
      <c r="K94" s="10">
        <f t="shared" ref="K94:L96" si="10">TRUNC(E94+G94+I94,1)</f>
        <v>0</v>
      </c>
      <c r="L94" s="11">
        <f t="shared" si="10"/>
        <v>0</v>
      </c>
      <c r="M94" s="5" t="s">
        <v>52</v>
      </c>
      <c r="N94" s="1" t="s">
        <v>135</v>
      </c>
      <c r="O94" s="1" t="s">
        <v>341</v>
      </c>
      <c r="P94" s="1" t="s">
        <v>64</v>
      </c>
      <c r="Q94" s="1" t="s">
        <v>64</v>
      </c>
      <c r="R94" s="1" t="s">
        <v>63</v>
      </c>
      <c r="AV94" s="1" t="s">
        <v>52</v>
      </c>
      <c r="AW94" s="1" t="s">
        <v>405</v>
      </c>
      <c r="AX94" s="1" t="s">
        <v>52</v>
      </c>
      <c r="AY94" s="1" t="s">
        <v>52</v>
      </c>
    </row>
    <row r="95" spans="1:51" ht="30" customHeight="1" x14ac:dyDescent="0.3">
      <c r="A95" s="5" t="s">
        <v>343</v>
      </c>
      <c r="B95" s="5" t="s">
        <v>339</v>
      </c>
      <c r="C95" s="5" t="s">
        <v>340</v>
      </c>
      <c r="D95" s="6">
        <v>4.9000000000000004</v>
      </c>
      <c r="E95" s="10"/>
      <c r="F95" s="11">
        <f>TRUNC(E95*D95,1)</f>
        <v>0</v>
      </c>
      <c r="G95" s="10"/>
      <c r="H95" s="11">
        <f>TRUNC(G95*D95,1)</f>
        <v>0</v>
      </c>
      <c r="I95" s="10"/>
      <c r="J95" s="11">
        <f>TRUNC(I95*D95,1)</f>
        <v>0</v>
      </c>
      <c r="K95" s="10">
        <f t="shared" si="10"/>
        <v>0</v>
      </c>
      <c r="L95" s="11">
        <f t="shared" si="10"/>
        <v>0</v>
      </c>
      <c r="M95" s="5" t="s">
        <v>52</v>
      </c>
      <c r="N95" s="1" t="s">
        <v>135</v>
      </c>
      <c r="O95" s="1" t="s">
        <v>344</v>
      </c>
      <c r="P95" s="1" t="s">
        <v>64</v>
      </c>
      <c r="Q95" s="1" t="s">
        <v>64</v>
      </c>
      <c r="R95" s="1" t="s">
        <v>63</v>
      </c>
      <c r="AV95" s="1" t="s">
        <v>52</v>
      </c>
      <c r="AW95" s="1" t="s">
        <v>406</v>
      </c>
      <c r="AX95" s="1" t="s">
        <v>52</v>
      </c>
      <c r="AY95" s="1" t="s">
        <v>52</v>
      </c>
    </row>
    <row r="96" spans="1:51" ht="30" customHeight="1" x14ac:dyDescent="0.3">
      <c r="A96" s="5" t="s">
        <v>346</v>
      </c>
      <c r="B96" s="5" t="s">
        <v>339</v>
      </c>
      <c r="C96" s="5" t="s">
        <v>340</v>
      </c>
      <c r="D96" s="6">
        <v>2.62</v>
      </c>
      <c r="E96" s="10"/>
      <c r="F96" s="11">
        <f>TRUNC(E96*D96,1)</f>
        <v>0</v>
      </c>
      <c r="G96" s="10"/>
      <c r="H96" s="11">
        <f>TRUNC(G96*D96,1)</f>
        <v>0</v>
      </c>
      <c r="I96" s="10"/>
      <c r="J96" s="11">
        <f>TRUNC(I96*D96,1)</f>
        <v>0</v>
      </c>
      <c r="K96" s="10">
        <f t="shared" si="10"/>
        <v>0</v>
      </c>
      <c r="L96" s="11">
        <f t="shared" si="10"/>
        <v>0</v>
      </c>
      <c r="M96" s="5" t="s">
        <v>52</v>
      </c>
      <c r="N96" s="1" t="s">
        <v>135</v>
      </c>
      <c r="O96" s="1" t="s">
        <v>347</v>
      </c>
      <c r="P96" s="1" t="s">
        <v>64</v>
      </c>
      <c r="Q96" s="1" t="s">
        <v>64</v>
      </c>
      <c r="R96" s="1" t="s">
        <v>63</v>
      </c>
      <c r="AV96" s="1" t="s">
        <v>52</v>
      </c>
      <c r="AW96" s="1" t="s">
        <v>407</v>
      </c>
      <c r="AX96" s="1" t="s">
        <v>52</v>
      </c>
      <c r="AY96" s="1" t="s">
        <v>52</v>
      </c>
    </row>
    <row r="97" spans="1:51" ht="30" customHeight="1" x14ac:dyDescent="0.3">
      <c r="A97" s="5" t="s">
        <v>289</v>
      </c>
      <c r="B97" s="5" t="s">
        <v>52</v>
      </c>
      <c r="C97" s="5" t="s">
        <v>52</v>
      </c>
      <c r="D97" s="6"/>
      <c r="E97" s="10"/>
      <c r="F97" s="11">
        <f>TRUNC(SUMIF(N94:N96, N93, F94:F96),0)</f>
        <v>0</v>
      </c>
      <c r="G97" s="10"/>
      <c r="H97" s="11">
        <f>TRUNC(SUMIF(N94:N96, N93, H94:H96),0)</f>
        <v>0</v>
      </c>
      <c r="I97" s="10"/>
      <c r="J97" s="11">
        <f>TRUNC(SUMIF(N94:N96, N93, J94:J96),0)</f>
        <v>0</v>
      </c>
      <c r="K97" s="10"/>
      <c r="L97" s="11">
        <f>F97+H97+J97</f>
        <v>0</v>
      </c>
      <c r="M97" s="5" t="s">
        <v>52</v>
      </c>
      <c r="N97" s="1" t="s">
        <v>67</v>
      </c>
      <c r="O97" s="1" t="s">
        <v>67</v>
      </c>
      <c r="P97" s="1" t="s">
        <v>52</v>
      </c>
      <c r="Q97" s="1" t="s">
        <v>52</v>
      </c>
      <c r="R97" s="1" t="s">
        <v>52</v>
      </c>
      <c r="AV97" s="1" t="s">
        <v>52</v>
      </c>
      <c r="AW97" s="1" t="s">
        <v>52</v>
      </c>
      <c r="AX97" s="1" t="s">
        <v>52</v>
      </c>
      <c r="AY97" s="1" t="s">
        <v>52</v>
      </c>
    </row>
    <row r="98" spans="1:51" ht="30" customHeight="1" x14ac:dyDescent="0.3">
      <c r="A98" s="6"/>
      <c r="B98" s="6"/>
      <c r="C98" s="6"/>
      <c r="D98" s="6"/>
      <c r="E98" s="10"/>
      <c r="F98" s="11"/>
      <c r="G98" s="10"/>
      <c r="H98" s="11"/>
      <c r="I98" s="10"/>
      <c r="J98" s="11"/>
      <c r="K98" s="10"/>
      <c r="L98" s="11"/>
      <c r="M98" s="6"/>
    </row>
    <row r="99" spans="1:51" ht="30" customHeight="1" x14ac:dyDescent="0.3">
      <c r="A99" s="22" t="s">
        <v>408</v>
      </c>
      <c r="B99" s="22"/>
      <c r="C99" s="22"/>
      <c r="D99" s="22"/>
      <c r="E99" s="23"/>
      <c r="F99" s="24"/>
      <c r="G99" s="23"/>
      <c r="H99" s="24"/>
      <c r="I99" s="23"/>
      <c r="J99" s="24"/>
      <c r="K99" s="23"/>
      <c r="L99" s="24"/>
      <c r="M99" s="22"/>
      <c r="N99" s="1" t="s">
        <v>149</v>
      </c>
    </row>
    <row r="100" spans="1:51" ht="30" customHeight="1" x14ac:dyDescent="0.3">
      <c r="A100" s="5" t="s">
        <v>409</v>
      </c>
      <c r="B100" s="5" t="s">
        <v>285</v>
      </c>
      <c r="C100" s="5" t="s">
        <v>286</v>
      </c>
      <c r="D100" s="6">
        <v>8.0000000000000002E-3</v>
      </c>
      <c r="E100" s="10"/>
      <c r="F100" s="11">
        <f>TRUNC(E100*D100,1)</f>
        <v>0</v>
      </c>
      <c r="G100" s="10"/>
      <c r="H100" s="11">
        <f>TRUNC(G100*D100,1)</f>
        <v>0</v>
      </c>
      <c r="I100" s="10"/>
      <c r="J100" s="11">
        <f>TRUNC(I100*D100,1)</f>
        <v>0</v>
      </c>
      <c r="K100" s="10">
        <f>TRUNC(E100+G100+I100,1)</f>
        <v>0</v>
      </c>
      <c r="L100" s="11">
        <f>TRUNC(F100+H100+J100,1)</f>
        <v>0</v>
      </c>
      <c r="M100" s="5" t="s">
        <v>52</v>
      </c>
      <c r="N100" s="1" t="s">
        <v>149</v>
      </c>
      <c r="O100" s="1" t="s">
        <v>410</v>
      </c>
      <c r="P100" s="1" t="s">
        <v>64</v>
      </c>
      <c r="Q100" s="1" t="s">
        <v>64</v>
      </c>
      <c r="R100" s="1" t="s">
        <v>63</v>
      </c>
      <c r="AV100" s="1" t="s">
        <v>52</v>
      </c>
      <c r="AW100" s="1" t="s">
        <v>411</v>
      </c>
      <c r="AX100" s="1" t="s">
        <v>52</v>
      </c>
      <c r="AY100" s="1" t="s">
        <v>52</v>
      </c>
    </row>
    <row r="101" spans="1:51" ht="30" customHeight="1" x14ac:dyDescent="0.3">
      <c r="A101" s="5" t="s">
        <v>284</v>
      </c>
      <c r="B101" s="5" t="s">
        <v>285</v>
      </c>
      <c r="C101" s="5" t="s">
        <v>286</v>
      </c>
      <c r="D101" s="6">
        <v>3.0000000000000001E-3</v>
      </c>
      <c r="E101" s="10"/>
      <c r="F101" s="11">
        <f>TRUNC(E101*D101,1)</f>
        <v>0</v>
      </c>
      <c r="G101" s="10"/>
      <c r="H101" s="11">
        <f>TRUNC(G101*D101,1)</f>
        <v>0</v>
      </c>
      <c r="I101" s="10"/>
      <c r="J101" s="11">
        <f>TRUNC(I101*D101,1)</f>
        <v>0</v>
      </c>
      <c r="K101" s="10">
        <f>TRUNC(E101+G101+I101,1)</f>
        <v>0</v>
      </c>
      <c r="L101" s="11">
        <f>TRUNC(F101+H101+J101,1)</f>
        <v>0</v>
      </c>
      <c r="M101" s="5" t="s">
        <v>52</v>
      </c>
      <c r="N101" s="1" t="s">
        <v>149</v>
      </c>
      <c r="O101" s="1" t="s">
        <v>287</v>
      </c>
      <c r="P101" s="1" t="s">
        <v>64</v>
      </c>
      <c r="Q101" s="1" t="s">
        <v>64</v>
      </c>
      <c r="R101" s="1" t="s">
        <v>63</v>
      </c>
      <c r="AV101" s="1" t="s">
        <v>52</v>
      </c>
      <c r="AW101" s="1" t="s">
        <v>412</v>
      </c>
      <c r="AX101" s="1" t="s">
        <v>52</v>
      </c>
      <c r="AY101" s="1" t="s">
        <v>52</v>
      </c>
    </row>
    <row r="102" spans="1:51" ht="30" customHeight="1" x14ac:dyDescent="0.3">
      <c r="A102" s="5" t="s">
        <v>289</v>
      </c>
      <c r="B102" s="5" t="s">
        <v>52</v>
      </c>
      <c r="C102" s="5" t="s">
        <v>52</v>
      </c>
      <c r="D102" s="6"/>
      <c r="E102" s="10"/>
      <c r="F102" s="11">
        <f>TRUNC(SUMIF(N100:N101, N99, F100:F101),0)</f>
        <v>0</v>
      </c>
      <c r="G102" s="10"/>
      <c r="H102" s="11">
        <f>TRUNC(SUMIF(N100:N101, N99, H100:H101),0)</f>
        <v>0</v>
      </c>
      <c r="I102" s="10"/>
      <c r="J102" s="11">
        <f>TRUNC(SUMIF(N100:N101, N99, J100:J101),0)</f>
        <v>0</v>
      </c>
      <c r="K102" s="10"/>
      <c r="L102" s="11">
        <f>F102+H102+J102</f>
        <v>0</v>
      </c>
      <c r="M102" s="5" t="s">
        <v>52</v>
      </c>
      <c r="N102" s="1" t="s">
        <v>67</v>
      </c>
      <c r="O102" s="1" t="s">
        <v>67</v>
      </c>
      <c r="P102" s="1" t="s">
        <v>52</v>
      </c>
      <c r="Q102" s="1" t="s">
        <v>52</v>
      </c>
      <c r="R102" s="1" t="s">
        <v>52</v>
      </c>
      <c r="AV102" s="1" t="s">
        <v>52</v>
      </c>
      <c r="AW102" s="1" t="s">
        <v>52</v>
      </c>
      <c r="AX102" s="1" t="s">
        <v>52</v>
      </c>
      <c r="AY102" s="1" t="s">
        <v>52</v>
      </c>
    </row>
    <row r="103" spans="1:51" ht="30" customHeight="1" x14ac:dyDescent="0.3">
      <c r="A103" s="6"/>
      <c r="B103" s="6"/>
      <c r="C103" s="6"/>
      <c r="D103" s="6"/>
      <c r="E103" s="10"/>
      <c r="F103" s="11"/>
      <c r="G103" s="10"/>
      <c r="H103" s="11"/>
      <c r="I103" s="10"/>
      <c r="J103" s="11"/>
      <c r="K103" s="10"/>
      <c r="L103" s="11"/>
      <c r="M103" s="6"/>
    </row>
    <row r="104" spans="1:51" ht="30" customHeight="1" x14ac:dyDescent="0.3">
      <c r="A104" s="22" t="s">
        <v>413</v>
      </c>
      <c r="B104" s="22"/>
      <c r="C104" s="22"/>
      <c r="D104" s="22"/>
      <c r="E104" s="23"/>
      <c r="F104" s="24"/>
      <c r="G104" s="23"/>
      <c r="H104" s="24"/>
      <c r="I104" s="23"/>
      <c r="J104" s="24"/>
      <c r="K104" s="23"/>
      <c r="L104" s="24"/>
      <c r="M104" s="22"/>
      <c r="N104" s="1" t="s">
        <v>158</v>
      </c>
    </row>
    <row r="105" spans="1:51" ht="30" customHeight="1" x14ac:dyDescent="0.3">
      <c r="A105" s="5" t="s">
        <v>414</v>
      </c>
      <c r="B105" s="5" t="s">
        <v>285</v>
      </c>
      <c r="C105" s="5" t="s">
        <v>286</v>
      </c>
      <c r="D105" s="6">
        <v>0.124</v>
      </c>
      <c r="E105" s="10"/>
      <c r="F105" s="11">
        <f>TRUNC(E105*D105,1)</f>
        <v>0</v>
      </c>
      <c r="G105" s="10"/>
      <c r="H105" s="11">
        <f>TRUNC(G105*D105,1)</f>
        <v>0</v>
      </c>
      <c r="I105" s="10"/>
      <c r="J105" s="11">
        <f>TRUNC(I105*D105,1)</f>
        <v>0</v>
      </c>
      <c r="K105" s="10">
        <f>TRUNC(E105+G105+I105,1)</f>
        <v>0</v>
      </c>
      <c r="L105" s="11">
        <f>TRUNC(F105+H105+J105,1)</f>
        <v>0</v>
      </c>
      <c r="M105" s="5" t="s">
        <v>52</v>
      </c>
      <c r="N105" s="1" t="s">
        <v>158</v>
      </c>
      <c r="O105" s="1" t="s">
        <v>415</v>
      </c>
      <c r="P105" s="1" t="s">
        <v>64</v>
      </c>
      <c r="Q105" s="1" t="s">
        <v>64</v>
      </c>
      <c r="R105" s="1" t="s">
        <v>63</v>
      </c>
      <c r="AV105" s="1" t="s">
        <v>52</v>
      </c>
      <c r="AW105" s="1" t="s">
        <v>416</v>
      </c>
      <c r="AX105" s="1" t="s">
        <v>52</v>
      </c>
      <c r="AY105" s="1" t="s">
        <v>52</v>
      </c>
    </row>
    <row r="106" spans="1:51" ht="30" customHeight="1" x14ac:dyDescent="0.3">
      <c r="A106" s="5" t="s">
        <v>284</v>
      </c>
      <c r="B106" s="5" t="s">
        <v>285</v>
      </c>
      <c r="C106" s="5" t="s">
        <v>286</v>
      </c>
      <c r="D106" s="6">
        <v>1.7000000000000001E-2</v>
      </c>
      <c r="E106" s="10"/>
      <c r="F106" s="11">
        <f>TRUNC(E106*D106,1)</f>
        <v>0</v>
      </c>
      <c r="G106" s="10"/>
      <c r="H106" s="11">
        <f>TRUNC(G106*D106,1)</f>
        <v>0</v>
      </c>
      <c r="I106" s="10"/>
      <c r="J106" s="11">
        <f>TRUNC(I106*D106,1)</f>
        <v>0</v>
      </c>
      <c r="K106" s="10">
        <f>TRUNC(E106+G106+I106,1)</f>
        <v>0</v>
      </c>
      <c r="L106" s="11">
        <f>TRUNC(F106+H106+J106,1)</f>
        <v>0</v>
      </c>
      <c r="M106" s="5" t="s">
        <v>52</v>
      </c>
      <c r="N106" s="1" t="s">
        <v>158</v>
      </c>
      <c r="O106" s="1" t="s">
        <v>287</v>
      </c>
      <c r="P106" s="1" t="s">
        <v>64</v>
      </c>
      <c r="Q106" s="1" t="s">
        <v>64</v>
      </c>
      <c r="R106" s="1" t="s">
        <v>63</v>
      </c>
      <c r="AV106" s="1" t="s">
        <v>52</v>
      </c>
      <c r="AW106" s="1" t="s">
        <v>417</v>
      </c>
      <c r="AX106" s="1" t="s">
        <v>52</v>
      </c>
      <c r="AY106" s="1" t="s">
        <v>52</v>
      </c>
    </row>
    <row r="107" spans="1:51" ht="30" customHeight="1" x14ac:dyDescent="0.3">
      <c r="A107" s="5" t="s">
        <v>289</v>
      </c>
      <c r="B107" s="5" t="s">
        <v>52</v>
      </c>
      <c r="C107" s="5" t="s">
        <v>52</v>
      </c>
      <c r="D107" s="6"/>
      <c r="E107" s="10"/>
      <c r="F107" s="11">
        <f>TRUNC(SUMIF(N105:N106, N104, F105:F106),0)</f>
        <v>0</v>
      </c>
      <c r="G107" s="10"/>
      <c r="H107" s="11">
        <f>TRUNC(SUMIF(N105:N106, N104, H105:H106),0)</f>
        <v>0</v>
      </c>
      <c r="I107" s="10"/>
      <c r="J107" s="11">
        <f>TRUNC(SUMIF(N105:N106, N104, J105:J106),0)</f>
        <v>0</v>
      </c>
      <c r="K107" s="10"/>
      <c r="L107" s="11">
        <f>F107+H107+J107</f>
        <v>0</v>
      </c>
      <c r="M107" s="5" t="s">
        <v>52</v>
      </c>
      <c r="N107" s="1" t="s">
        <v>67</v>
      </c>
      <c r="O107" s="1" t="s">
        <v>67</v>
      </c>
      <c r="P107" s="1" t="s">
        <v>52</v>
      </c>
      <c r="Q107" s="1" t="s">
        <v>52</v>
      </c>
      <c r="R107" s="1" t="s">
        <v>52</v>
      </c>
      <c r="AV107" s="1" t="s">
        <v>52</v>
      </c>
      <c r="AW107" s="1" t="s">
        <v>52</v>
      </c>
      <c r="AX107" s="1" t="s">
        <v>52</v>
      </c>
      <c r="AY107" s="1" t="s">
        <v>52</v>
      </c>
    </row>
    <row r="108" spans="1:51" ht="30" customHeight="1" x14ac:dyDescent="0.3">
      <c r="A108" s="6"/>
      <c r="B108" s="6"/>
      <c r="C108" s="6"/>
      <c r="D108" s="6"/>
      <c r="E108" s="10"/>
      <c r="F108" s="11"/>
      <c r="G108" s="10"/>
      <c r="H108" s="11"/>
      <c r="I108" s="10"/>
      <c r="J108" s="11"/>
      <c r="K108" s="10"/>
      <c r="L108" s="11"/>
      <c r="M108" s="6"/>
    </row>
    <row r="109" spans="1:51" ht="30" customHeight="1" x14ac:dyDescent="0.3">
      <c r="A109" s="22" t="s">
        <v>418</v>
      </c>
      <c r="B109" s="22"/>
      <c r="C109" s="22"/>
      <c r="D109" s="22"/>
      <c r="E109" s="23"/>
      <c r="F109" s="24"/>
      <c r="G109" s="23"/>
      <c r="H109" s="24"/>
      <c r="I109" s="23"/>
      <c r="J109" s="24"/>
      <c r="K109" s="23"/>
      <c r="L109" s="24"/>
      <c r="M109" s="22"/>
      <c r="N109" s="1" t="s">
        <v>163</v>
      </c>
    </row>
    <row r="110" spans="1:51" ht="30" customHeight="1" x14ac:dyDescent="0.3">
      <c r="A110" s="5" t="s">
        <v>419</v>
      </c>
      <c r="B110" s="5" t="s">
        <v>420</v>
      </c>
      <c r="C110" s="5" t="s">
        <v>421</v>
      </c>
      <c r="D110" s="6">
        <v>0.03</v>
      </c>
      <c r="E110" s="10"/>
      <c r="F110" s="11">
        <f>TRUNC(E110*D110,1)</f>
        <v>0</v>
      </c>
      <c r="G110" s="10"/>
      <c r="H110" s="11">
        <f>TRUNC(G110*D110,1)</f>
        <v>0</v>
      </c>
      <c r="I110" s="10"/>
      <c r="J110" s="11">
        <f>TRUNC(I110*D110,1)</f>
        <v>0</v>
      </c>
      <c r="K110" s="10">
        <f>TRUNC(E110+G110+I110,1)</f>
        <v>0</v>
      </c>
      <c r="L110" s="11">
        <f>TRUNC(F110+H110+J110,1)</f>
        <v>0</v>
      </c>
      <c r="M110" s="5" t="s">
        <v>52</v>
      </c>
      <c r="N110" s="1" t="s">
        <v>163</v>
      </c>
      <c r="O110" s="1" t="s">
        <v>422</v>
      </c>
      <c r="P110" s="1" t="s">
        <v>64</v>
      </c>
      <c r="Q110" s="1" t="s">
        <v>64</v>
      </c>
      <c r="R110" s="1" t="s">
        <v>63</v>
      </c>
      <c r="AV110" s="1" t="s">
        <v>52</v>
      </c>
      <c r="AW110" s="1" t="s">
        <v>423</v>
      </c>
      <c r="AX110" s="1" t="s">
        <v>52</v>
      </c>
      <c r="AY110" s="1" t="s">
        <v>52</v>
      </c>
    </row>
    <row r="111" spans="1:51" ht="30" customHeight="1" x14ac:dyDescent="0.3">
      <c r="A111" s="5" t="s">
        <v>289</v>
      </c>
      <c r="B111" s="5" t="s">
        <v>52</v>
      </c>
      <c r="C111" s="5" t="s">
        <v>52</v>
      </c>
      <c r="D111" s="6"/>
      <c r="E111" s="10"/>
      <c r="F111" s="11">
        <f>TRUNC(SUMIF(N110:N110, N109, F110:F110),0)</f>
        <v>0</v>
      </c>
      <c r="G111" s="10"/>
      <c r="H111" s="11">
        <f>TRUNC(SUMIF(N110:N110, N109, H110:H110),0)</f>
        <v>0</v>
      </c>
      <c r="I111" s="10"/>
      <c r="J111" s="11">
        <f>TRUNC(SUMIF(N110:N110, N109, J110:J110),0)</f>
        <v>0</v>
      </c>
      <c r="K111" s="10"/>
      <c r="L111" s="11">
        <f>F111+H111+J111</f>
        <v>0</v>
      </c>
      <c r="M111" s="5" t="s">
        <v>52</v>
      </c>
      <c r="N111" s="1" t="s">
        <v>67</v>
      </c>
      <c r="O111" s="1" t="s">
        <v>67</v>
      </c>
      <c r="P111" s="1" t="s">
        <v>52</v>
      </c>
      <c r="Q111" s="1" t="s">
        <v>52</v>
      </c>
      <c r="R111" s="1" t="s">
        <v>52</v>
      </c>
      <c r="AV111" s="1" t="s">
        <v>52</v>
      </c>
      <c r="AW111" s="1" t="s">
        <v>52</v>
      </c>
      <c r="AX111" s="1" t="s">
        <v>52</v>
      </c>
      <c r="AY111" s="1" t="s">
        <v>52</v>
      </c>
    </row>
    <row r="112" spans="1:51" ht="30" customHeight="1" x14ac:dyDescent="0.3">
      <c r="A112" s="6"/>
      <c r="B112" s="6"/>
      <c r="C112" s="6"/>
      <c r="D112" s="6"/>
      <c r="E112" s="10"/>
      <c r="F112" s="11"/>
      <c r="G112" s="10"/>
      <c r="H112" s="11"/>
      <c r="I112" s="10"/>
      <c r="J112" s="11"/>
      <c r="K112" s="10"/>
      <c r="L112" s="11"/>
      <c r="M112" s="6"/>
    </row>
    <row r="113" spans="1:51" ht="30" customHeight="1" x14ac:dyDescent="0.3">
      <c r="A113" s="22" t="s">
        <v>424</v>
      </c>
      <c r="B113" s="22"/>
      <c r="C113" s="22"/>
      <c r="D113" s="22"/>
      <c r="E113" s="23"/>
      <c r="F113" s="24"/>
      <c r="G113" s="23"/>
      <c r="H113" s="24"/>
      <c r="I113" s="23"/>
      <c r="J113" s="24"/>
      <c r="K113" s="23"/>
      <c r="L113" s="24"/>
      <c r="M113" s="22"/>
      <c r="N113" s="1" t="s">
        <v>168</v>
      </c>
    </row>
    <row r="114" spans="1:51" ht="30" customHeight="1" x14ac:dyDescent="0.3">
      <c r="A114" s="5" t="s">
        <v>419</v>
      </c>
      <c r="B114" s="5" t="s">
        <v>420</v>
      </c>
      <c r="C114" s="5" t="s">
        <v>421</v>
      </c>
      <c r="D114" s="6">
        <v>0.06</v>
      </c>
      <c r="E114" s="10"/>
      <c r="F114" s="11">
        <f>TRUNC(E114*D114,1)</f>
        <v>0</v>
      </c>
      <c r="G114" s="10"/>
      <c r="H114" s="11">
        <f>TRUNC(G114*D114,1)</f>
        <v>0</v>
      </c>
      <c r="I114" s="10"/>
      <c r="J114" s="11">
        <f>TRUNC(I114*D114,1)</f>
        <v>0</v>
      </c>
      <c r="K114" s="10">
        <f>TRUNC(E114+G114+I114,1)</f>
        <v>0</v>
      </c>
      <c r="L114" s="11">
        <f>TRUNC(F114+H114+J114,1)</f>
        <v>0</v>
      </c>
      <c r="M114" s="5" t="s">
        <v>52</v>
      </c>
      <c r="N114" s="1" t="s">
        <v>168</v>
      </c>
      <c r="O114" s="1" t="s">
        <v>422</v>
      </c>
      <c r="P114" s="1" t="s">
        <v>64</v>
      </c>
      <c r="Q114" s="1" t="s">
        <v>64</v>
      </c>
      <c r="R114" s="1" t="s">
        <v>63</v>
      </c>
      <c r="AV114" s="1" t="s">
        <v>52</v>
      </c>
      <c r="AW114" s="1" t="s">
        <v>425</v>
      </c>
      <c r="AX114" s="1" t="s">
        <v>52</v>
      </c>
      <c r="AY114" s="1" t="s">
        <v>52</v>
      </c>
    </row>
    <row r="115" spans="1:51" ht="30" customHeight="1" x14ac:dyDescent="0.3">
      <c r="A115" s="5" t="s">
        <v>426</v>
      </c>
      <c r="B115" s="5" t="s">
        <v>427</v>
      </c>
      <c r="C115" s="5" t="s">
        <v>147</v>
      </c>
      <c r="D115" s="6">
        <v>1</v>
      </c>
      <c r="E115" s="10"/>
      <c r="F115" s="11">
        <f>TRUNC(E115*D115,1)</f>
        <v>0</v>
      </c>
      <c r="G115" s="10"/>
      <c r="H115" s="11">
        <f>TRUNC(G115*D115,1)</f>
        <v>0</v>
      </c>
      <c r="I115" s="10"/>
      <c r="J115" s="11">
        <f>TRUNC(I115*D115,1)</f>
        <v>0</v>
      </c>
      <c r="K115" s="10">
        <f>TRUNC(E115+G115+I115,1)</f>
        <v>0</v>
      </c>
      <c r="L115" s="11">
        <f>TRUNC(F115+H115+J115,1)</f>
        <v>0</v>
      </c>
      <c r="M115" s="5" t="s">
        <v>428</v>
      </c>
      <c r="N115" s="1" t="s">
        <v>168</v>
      </c>
      <c r="O115" s="1" t="s">
        <v>429</v>
      </c>
      <c r="P115" s="1" t="s">
        <v>63</v>
      </c>
      <c r="Q115" s="1" t="s">
        <v>64</v>
      </c>
      <c r="R115" s="1" t="s">
        <v>64</v>
      </c>
      <c r="AV115" s="1" t="s">
        <v>52</v>
      </c>
      <c r="AW115" s="1" t="s">
        <v>430</v>
      </c>
      <c r="AX115" s="1" t="s">
        <v>52</v>
      </c>
      <c r="AY115" s="1" t="s">
        <v>52</v>
      </c>
    </row>
    <row r="116" spans="1:51" ht="30" customHeight="1" x14ac:dyDescent="0.3">
      <c r="A116" s="5" t="s">
        <v>289</v>
      </c>
      <c r="B116" s="5" t="s">
        <v>52</v>
      </c>
      <c r="C116" s="5" t="s">
        <v>52</v>
      </c>
      <c r="D116" s="6"/>
      <c r="E116" s="10"/>
      <c r="F116" s="11">
        <f>TRUNC(SUMIF(N114:N115, N113, F114:F115),0)</f>
        <v>0</v>
      </c>
      <c r="G116" s="10"/>
      <c r="H116" s="11">
        <f>TRUNC(SUMIF(N114:N115, N113, H114:H115),0)</f>
        <v>0</v>
      </c>
      <c r="I116" s="10"/>
      <c r="J116" s="11">
        <f>TRUNC(SUMIF(N114:N115, N113, J114:J115),0)</f>
        <v>0</v>
      </c>
      <c r="K116" s="10"/>
      <c r="L116" s="11">
        <f>F116+H116+J116</f>
        <v>0</v>
      </c>
      <c r="M116" s="5" t="s">
        <v>52</v>
      </c>
      <c r="N116" s="1" t="s">
        <v>67</v>
      </c>
      <c r="O116" s="1" t="s">
        <v>67</v>
      </c>
      <c r="P116" s="1" t="s">
        <v>52</v>
      </c>
      <c r="Q116" s="1" t="s">
        <v>52</v>
      </c>
      <c r="R116" s="1" t="s">
        <v>52</v>
      </c>
      <c r="AV116" s="1" t="s">
        <v>52</v>
      </c>
      <c r="AW116" s="1" t="s">
        <v>52</v>
      </c>
      <c r="AX116" s="1" t="s">
        <v>52</v>
      </c>
      <c r="AY116" s="1" t="s">
        <v>52</v>
      </c>
    </row>
    <row r="117" spans="1:51" ht="30" customHeight="1" x14ac:dyDescent="0.3">
      <c r="A117" s="6"/>
      <c r="B117" s="6"/>
      <c r="C117" s="6"/>
      <c r="D117" s="6"/>
      <c r="E117" s="10"/>
      <c r="F117" s="11"/>
      <c r="G117" s="10"/>
      <c r="H117" s="11"/>
      <c r="I117" s="10"/>
      <c r="J117" s="11"/>
      <c r="K117" s="10"/>
      <c r="L117" s="11"/>
      <c r="M117" s="6"/>
    </row>
    <row r="118" spans="1:51" ht="30" customHeight="1" x14ac:dyDescent="0.3">
      <c r="A118" s="22" t="s">
        <v>431</v>
      </c>
      <c r="B118" s="22"/>
      <c r="C118" s="22"/>
      <c r="D118" s="22"/>
      <c r="E118" s="23"/>
      <c r="F118" s="24"/>
      <c r="G118" s="23"/>
      <c r="H118" s="24"/>
      <c r="I118" s="23"/>
      <c r="J118" s="24"/>
      <c r="K118" s="23"/>
      <c r="L118" s="24"/>
      <c r="M118" s="22"/>
      <c r="N118" s="1" t="s">
        <v>175</v>
      </c>
    </row>
    <row r="119" spans="1:51" ht="30" customHeight="1" x14ac:dyDescent="0.3">
      <c r="A119" s="5" t="s">
        <v>432</v>
      </c>
      <c r="B119" s="5" t="s">
        <v>433</v>
      </c>
      <c r="C119" s="5" t="s">
        <v>60</v>
      </c>
      <c r="D119" s="6">
        <v>1</v>
      </c>
      <c r="E119" s="10"/>
      <c r="F119" s="11">
        <f>TRUNC(E119*D119,1)</f>
        <v>0</v>
      </c>
      <c r="G119" s="10"/>
      <c r="H119" s="11">
        <f>TRUNC(G119*D119,1)</f>
        <v>0</v>
      </c>
      <c r="I119" s="10"/>
      <c r="J119" s="11">
        <f>TRUNC(I119*D119,1)</f>
        <v>0</v>
      </c>
      <c r="K119" s="10">
        <f>TRUNC(E119+G119+I119,1)</f>
        <v>0</v>
      </c>
      <c r="L119" s="11">
        <f>TRUNC(F119+H119+J119,1)</f>
        <v>0</v>
      </c>
      <c r="M119" s="5" t="s">
        <v>434</v>
      </c>
      <c r="N119" s="1" t="s">
        <v>175</v>
      </c>
      <c r="O119" s="1" t="s">
        <v>435</v>
      </c>
      <c r="P119" s="1" t="s">
        <v>63</v>
      </c>
      <c r="Q119" s="1" t="s">
        <v>64</v>
      </c>
      <c r="R119" s="1" t="s">
        <v>64</v>
      </c>
      <c r="AV119" s="1" t="s">
        <v>52</v>
      </c>
      <c r="AW119" s="1" t="s">
        <v>436</v>
      </c>
      <c r="AX119" s="1" t="s">
        <v>52</v>
      </c>
      <c r="AY119" s="1" t="s">
        <v>52</v>
      </c>
    </row>
    <row r="120" spans="1:51" ht="30" customHeight="1" x14ac:dyDescent="0.3">
      <c r="A120" s="5" t="s">
        <v>172</v>
      </c>
      <c r="B120" s="5" t="s">
        <v>437</v>
      </c>
      <c r="C120" s="5" t="s">
        <v>60</v>
      </c>
      <c r="D120" s="6">
        <v>1</v>
      </c>
      <c r="E120" s="10"/>
      <c r="F120" s="11">
        <f>TRUNC(E120*D120,1)</f>
        <v>0</v>
      </c>
      <c r="G120" s="10"/>
      <c r="H120" s="11">
        <f>TRUNC(G120*D120,1)</f>
        <v>0</v>
      </c>
      <c r="I120" s="10"/>
      <c r="J120" s="11">
        <f>TRUNC(I120*D120,1)</f>
        <v>0</v>
      </c>
      <c r="K120" s="10">
        <f>TRUNC(E120+G120+I120,1)</f>
        <v>0</v>
      </c>
      <c r="L120" s="11">
        <f>TRUNC(F120+H120+J120,1)</f>
        <v>0</v>
      </c>
      <c r="M120" s="5" t="s">
        <v>438</v>
      </c>
      <c r="N120" s="1" t="s">
        <v>175</v>
      </c>
      <c r="O120" s="1" t="s">
        <v>439</v>
      </c>
      <c r="P120" s="1" t="s">
        <v>63</v>
      </c>
      <c r="Q120" s="1" t="s">
        <v>64</v>
      </c>
      <c r="R120" s="1" t="s">
        <v>64</v>
      </c>
      <c r="AV120" s="1" t="s">
        <v>52</v>
      </c>
      <c r="AW120" s="1" t="s">
        <v>440</v>
      </c>
      <c r="AX120" s="1" t="s">
        <v>52</v>
      </c>
      <c r="AY120" s="1" t="s">
        <v>52</v>
      </c>
    </row>
    <row r="121" spans="1:51" ht="30" customHeight="1" x14ac:dyDescent="0.3">
      <c r="A121" s="5" t="s">
        <v>289</v>
      </c>
      <c r="B121" s="5" t="s">
        <v>52</v>
      </c>
      <c r="C121" s="5" t="s">
        <v>52</v>
      </c>
      <c r="D121" s="6"/>
      <c r="E121" s="10"/>
      <c r="F121" s="11">
        <f>TRUNC(SUMIF(N119:N120, N118, F119:F120),0)</f>
        <v>0</v>
      </c>
      <c r="G121" s="10"/>
      <c r="H121" s="11">
        <f>TRUNC(SUMIF(N119:N120, N118, H119:H120),0)</f>
        <v>0</v>
      </c>
      <c r="I121" s="10"/>
      <c r="J121" s="11">
        <f>TRUNC(SUMIF(N119:N120, N118, J119:J120),0)</f>
        <v>0</v>
      </c>
      <c r="K121" s="10"/>
      <c r="L121" s="11">
        <f>F121+H121+J121</f>
        <v>0</v>
      </c>
      <c r="M121" s="5" t="s">
        <v>52</v>
      </c>
      <c r="N121" s="1" t="s">
        <v>67</v>
      </c>
      <c r="O121" s="1" t="s">
        <v>67</v>
      </c>
      <c r="P121" s="1" t="s">
        <v>52</v>
      </c>
      <c r="Q121" s="1" t="s">
        <v>52</v>
      </c>
      <c r="R121" s="1" t="s">
        <v>52</v>
      </c>
      <c r="AV121" s="1" t="s">
        <v>52</v>
      </c>
      <c r="AW121" s="1" t="s">
        <v>52</v>
      </c>
      <c r="AX121" s="1" t="s">
        <v>52</v>
      </c>
      <c r="AY121" s="1" t="s">
        <v>52</v>
      </c>
    </row>
    <row r="122" spans="1:51" ht="30" customHeight="1" x14ac:dyDescent="0.3">
      <c r="A122" s="6"/>
      <c r="B122" s="6"/>
      <c r="C122" s="6"/>
      <c r="D122" s="6"/>
      <c r="E122" s="10"/>
      <c r="F122" s="11"/>
      <c r="G122" s="10"/>
      <c r="H122" s="11"/>
      <c r="I122" s="10"/>
      <c r="J122" s="11"/>
      <c r="K122" s="10"/>
      <c r="L122" s="11"/>
      <c r="M122" s="6"/>
    </row>
    <row r="123" spans="1:51" ht="30" customHeight="1" x14ac:dyDescent="0.3">
      <c r="A123" s="22" t="s">
        <v>441</v>
      </c>
      <c r="B123" s="22"/>
      <c r="C123" s="22"/>
      <c r="D123" s="22"/>
      <c r="E123" s="23"/>
      <c r="F123" s="24"/>
      <c r="G123" s="23"/>
      <c r="H123" s="24"/>
      <c r="I123" s="23"/>
      <c r="J123" s="24"/>
      <c r="K123" s="23"/>
      <c r="L123" s="24"/>
      <c r="M123" s="22"/>
      <c r="N123" s="1" t="s">
        <v>180</v>
      </c>
    </row>
    <row r="124" spans="1:51" ht="30" customHeight="1" x14ac:dyDescent="0.3">
      <c r="A124" s="5" t="s">
        <v>442</v>
      </c>
      <c r="B124" s="5" t="s">
        <v>443</v>
      </c>
      <c r="C124" s="5" t="s">
        <v>60</v>
      </c>
      <c r="D124" s="6">
        <v>1</v>
      </c>
      <c r="E124" s="10"/>
      <c r="F124" s="11">
        <f>TRUNC(E124*D124,1)</f>
        <v>0</v>
      </c>
      <c r="G124" s="10"/>
      <c r="H124" s="11">
        <f>TRUNC(G124*D124,1)</f>
        <v>0</v>
      </c>
      <c r="I124" s="10"/>
      <c r="J124" s="11">
        <f>TRUNC(I124*D124,1)</f>
        <v>0</v>
      </c>
      <c r="K124" s="10">
        <f t="shared" ref="K124:L126" si="11">TRUNC(E124+G124+I124,1)</f>
        <v>0</v>
      </c>
      <c r="L124" s="11">
        <f t="shared" si="11"/>
        <v>0</v>
      </c>
      <c r="M124" s="5" t="s">
        <v>444</v>
      </c>
      <c r="N124" s="1" t="s">
        <v>180</v>
      </c>
      <c r="O124" s="1" t="s">
        <v>445</v>
      </c>
      <c r="P124" s="1" t="s">
        <v>63</v>
      </c>
      <c r="Q124" s="1" t="s">
        <v>64</v>
      </c>
      <c r="R124" s="1" t="s">
        <v>64</v>
      </c>
      <c r="AV124" s="1" t="s">
        <v>52</v>
      </c>
      <c r="AW124" s="1" t="s">
        <v>446</v>
      </c>
      <c r="AX124" s="1" t="s">
        <v>52</v>
      </c>
      <c r="AY124" s="1" t="s">
        <v>52</v>
      </c>
    </row>
    <row r="125" spans="1:51" ht="30" customHeight="1" x14ac:dyDescent="0.3">
      <c r="A125" s="5" t="s">
        <v>447</v>
      </c>
      <c r="B125" s="5" t="s">
        <v>448</v>
      </c>
      <c r="C125" s="5" t="s">
        <v>60</v>
      </c>
      <c r="D125" s="6">
        <v>1</v>
      </c>
      <c r="E125" s="10"/>
      <c r="F125" s="11">
        <f>TRUNC(E125*D125,1)</f>
        <v>0</v>
      </c>
      <c r="G125" s="10"/>
      <c r="H125" s="11">
        <f>TRUNC(G125*D125,1)</f>
        <v>0</v>
      </c>
      <c r="I125" s="10"/>
      <c r="J125" s="11">
        <f>TRUNC(I125*D125,1)</f>
        <v>0</v>
      </c>
      <c r="K125" s="10">
        <f t="shared" si="11"/>
        <v>0</v>
      </c>
      <c r="L125" s="11">
        <f t="shared" si="11"/>
        <v>0</v>
      </c>
      <c r="M125" s="5" t="s">
        <v>449</v>
      </c>
      <c r="N125" s="1" t="s">
        <v>180</v>
      </c>
      <c r="O125" s="1" t="s">
        <v>450</v>
      </c>
      <c r="P125" s="1" t="s">
        <v>63</v>
      </c>
      <c r="Q125" s="1" t="s">
        <v>64</v>
      </c>
      <c r="R125" s="1" t="s">
        <v>64</v>
      </c>
      <c r="AV125" s="1" t="s">
        <v>52</v>
      </c>
      <c r="AW125" s="1" t="s">
        <v>451</v>
      </c>
      <c r="AX125" s="1" t="s">
        <v>52</v>
      </c>
      <c r="AY125" s="1" t="s">
        <v>52</v>
      </c>
    </row>
    <row r="126" spans="1:51" ht="30" customHeight="1" x14ac:dyDescent="0.3">
      <c r="A126" s="5" t="s">
        <v>452</v>
      </c>
      <c r="B126" s="5" t="s">
        <v>453</v>
      </c>
      <c r="C126" s="5" t="s">
        <v>60</v>
      </c>
      <c r="D126" s="6">
        <v>1</v>
      </c>
      <c r="E126" s="10"/>
      <c r="F126" s="11">
        <f>TRUNC(E126*D126,1)</f>
        <v>0</v>
      </c>
      <c r="G126" s="10"/>
      <c r="H126" s="11">
        <f>TRUNC(G126*D126,1)</f>
        <v>0</v>
      </c>
      <c r="I126" s="10"/>
      <c r="J126" s="11">
        <f>TRUNC(I126*D126,1)</f>
        <v>0</v>
      </c>
      <c r="K126" s="10">
        <f t="shared" si="11"/>
        <v>0</v>
      </c>
      <c r="L126" s="11">
        <f t="shared" si="11"/>
        <v>0</v>
      </c>
      <c r="M126" s="5" t="s">
        <v>454</v>
      </c>
      <c r="N126" s="1" t="s">
        <v>180</v>
      </c>
      <c r="O126" s="1" t="s">
        <v>455</v>
      </c>
      <c r="P126" s="1" t="s">
        <v>63</v>
      </c>
      <c r="Q126" s="1" t="s">
        <v>64</v>
      </c>
      <c r="R126" s="1" t="s">
        <v>64</v>
      </c>
      <c r="AV126" s="1" t="s">
        <v>52</v>
      </c>
      <c r="AW126" s="1" t="s">
        <v>456</v>
      </c>
      <c r="AX126" s="1" t="s">
        <v>52</v>
      </c>
      <c r="AY126" s="1" t="s">
        <v>52</v>
      </c>
    </row>
    <row r="127" spans="1:51" ht="30" customHeight="1" x14ac:dyDescent="0.3">
      <c r="A127" s="5" t="s">
        <v>289</v>
      </c>
      <c r="B127" s="5" t="s">
        <v>52</v>
      </c>
      <c r="C127" s="5" t="s">
        <v>52</v>
      </c>
      <c r="D127" s="6"/>
      <c r="E127" s="10"/>
      <c r="F127" s="11">
        <f>TRUNC(SUMIF(N124:N126, N123, F124:F126),0)</f>
        <v>0</v>
      </c>
      <c r="G127" s="10"/>
      <c r="H127" s="11">
        <f>TRUNC(SUMIF(N124:N126, N123, H124:H126),0)</f>
        <v>0</v>
      </c>
      <c r="I127" s="10"/>
      <c r="J127" s="11">
        <f>TRUNC(SUMIF(N124:N126, N123, J124:J126),0)</f>
        <v>0</v>
      </c>
      <c r="K127" s="10"/>
      <c r="L127" s="11">
        <f>F127+H127+J127</f>
        <v>0</v>
      </c>
      <c r="M127" s="5" t="s">
        <v>52</v>
      </c>
      <c r="N127" s="1" t="s">
        <v>67</v>
      </c>
      <c r="O127" s="1" t="s">
        <v>67</v>
      </c>
      <c r="P127" s="1" t="s">
        <v>52</v>
      </c>
      <c r="Q127" s="1" t="s">
        <v>52</v>
      </c>
      <c r="R127" s="1" t="s">
        <v>52</v>
      </c>
      <c r="AV127" s="1" t="s">
        <v>52</v>
      </c>
      <c r="AW127" s="1" t="s">
        <v>52</v>
      </c>
      <c r="AX127" s="1" t="s">
        <v>52</v>
      </c>
      <c r="AY127" s="1" t="s">
        <v>52</v>
      </c>
    </row>
    <row r="128" spans="1:51" ht="30" customHeight="1" x14ac:dyDescent="0.3">
      <c r="A128" s="6"/>
      <c r="B128" s="6"/>
      <c r="C128" s="6"/>
      <c r="D128" s="6"/>
      <c r="E128" s="10"/>
      <c r="F128" s="11"/>
      <c r="G128" s="10"/>
      <c r="H128" s="11"/>
      <c r="I128" s="10"/>
      <c r="J128" s="11"/>
      <c r="K128" s="10"/>
      <c r="L128" s="11"/>
      <c r="M128" s="6"/>
    </row>
    <row r="129" spans="1:51" ht="30" customHeight="1" x14ac:dyDescent="0.3">
      <c r="A129" s="22" t="s">
        <v>457</v>
      </c>
      <c r="B129" s="22"/>
      <c r="C129" s="22"/>
      <c r="D129" s="22"/>
      <c r="E129" s="23"/>
      <c r="F129" s="24"/>
      <c r="G129" s="23"/>
      <c r="H129" s="24"/>
      <c r="I129" s="23"/>
      <c r="J129" s="24"/>
      <c r="K129" s="23"/>
      <c r="L129" s="24"/>
      <c r="M129" s="22"/>
      <c r="N129" s="1" t="s">
        <v>185</v>
      </c>
    </row>
    <row r="130" spans="1:51" ht="30" customHeight="1" x14ac:dyDescent="0.3">
      <c r="A130" s="5" t="s">
        <v>458</v>
      </c>
      <c r="B130" s="5" t="s">
        <v>459</v>
      </c>
      <c r="C130" s="5" t="s">
        <v>60</v>
      </c>
      <c r="D130" s="6">
        <v>1</v>
      </c>
      <c r="E130" s="10"/>
      <c r="F130" s="11">
        <f>TRUNC(E130*D130,1)</f>
        <v>0</v>
      </c>
      <c r="G130" s="10"/>
      <c r="H130" s="11">
        <f>TRUNC(G130*D130,1)</f>
        <v>0</v>
      </c>
      <c r="I130" s="10"/>
      <c r="J130" s="11">
        <f>TRUNC(I130*D130,1)</f>
        <v>0</v>
      </c>
      <c r="K130" s="10">
        <f t="shared" ref="K130:L132" si="12">TRUNC(E130+G130+I130,1)</f>
        <v>0</v>
      </c>
      <c r="L130" s="11">
        <f t="shared" si="12"/>
        <v>0</v>
      </c>
      <c r="M130" s="5" t="s">
        <v>460</v>
      </c>
      <c r="N130" s="1" t="s">
        <v>185</v>
      </c>
      <c r="O130" s="1" t="s">
        <v>461</v>
      </c>
      <c r="P130" s="1" t="s">
        <v>63</v>
      </c>
      <c r="Q130" s="1" t="s">
        <v>64</v>
      </c>
      <c r="R130" s="1" t="s">
        <v>64</v>
      </c>
      <c r="AV130" s="1" t="s">
        <v>52</v>
      </c>
      <c r="AW130" s="1" t="s">
        <v>462</v>
      </c>
      <c r="AX130" s="1" t="s">
        <v>52</v>
      </c>
      <c r="AY130" s="1" t="s">
        <v>52</v>
      </c>
    </row>
    <row r="131" spans="1:51" ht="30" customHeight="1" x14ac:dyDescent="0.3">
      <c r="A131" s="5" t="s">
        <v>447</v>
      </c>
      <c r="B131" s="5" t="s">
        <v>448</v>
      </c>
      <c r="C131" s="5" t="s">
        <v>60</v>
      </c>
      <c r="D131" s="6">
        <v>1</v>
      </c>
      <c r="E131" s="10"/>
      <c r="F131" s="11">
        <f>TRUNC(E131*D131,1)</f>
        <v>0</v>
      </c>
      <c r="G131" s="10"/>
      <c r="H131" s="11">
        <f>TRUNC(G131*D131,1)</f>
        <v>0</v>
      </c>
      <c r="I131" s="10"/>
      <c r="J131" s="11">
        <f>TRUNC(I131*D131,1)</f>
        <v>0</v>
      </c>
      <c r="K131" s="10">
        <f t="shared" si="12"/>
        <v>0</v>
      </c>
      <c r="L131" s="11">
        <f t="shared" si="12"/>
        <v>0</v>
      </c>
      <c r="M131" s="5" t="s">
        <v>449</v>
      </c>
      <c r="N131" s="1" t="s">
        <v>185</v>
      </c>
      <c r="O131" s="1" t="s">
        <v>450</v>
      </c>
      <c r="P131" s="1" t="s">
        <v>63</v>
      </c>
      <c r="Q131" s="1" t="s">
        <v>64</v>
      </c>
      <c r="R131" s="1" t="s">
        <v>64</v>
      </c>
      <c r="AV131" s="1" t="s">
        <v>52</v>
      </c>
      <c r="AW131" s="1" t="s">
        <v>463</v>
      </c>
      <c r="AX131" s="1" t="s">
        <v>52</v>
      </c>
      <c r="AY131" s="1" t="s">
        <v>52</v>
      </c>
    </row>
    <row r="132" spans="1:51" ht="30" customHeight="1" x14ac:dyDescent="0.3">
      <c r="A132" s="5" t="s">
        <v>464</v>
      </c>
      <c r="B132" s="5" t="s">
        <v>465</v>
      </c>
      <c r="C132" s="5" t="s">
        <v>60</v>
      </c>
      <c r="D132" s="6">
        <v>1</v>
      </c>
      <c r="E132" s="10"/>
      <c r="F132" s="11">
        <f>TRUNC(E132*D132,1)</f>
        <v>0</v>
      </c>
      <c r="G132" s="10"/>
      <c r="H132" s="11">
        <f>TRUNC(G132*D132,1)</f>
        <v>0</v>
      </c>
      <c r="I132" s="10"/>
      <c r="J132" s="11">
        <f>TRUNC(I132*D132,1)</f>
        <v>0</v>
      </c>
      <c r="K132" s="10">
        <f t="shared" si="12"/>
        <v>0</v>
      </c>
      <c r="L132" s="11">
        <f t="shared" si="12"/>
        <v>0</v>
      </c>
      <c r="M132" s="5" t="s">
        <v>466</v>
      </c>
      <c r="N132" s="1" t="s">
        <v>185</v>
      </c>
      <c r="O132" s="1" t="s">
        <v>467</v>
      </c>
      <c r="P132" s="1" t="s">
        <v>63</v>
      </c>
      <c r="Q132" s="1" t="s">
        <v>64</v>
      </c>
      <c r="R132" s="1" t="s">
        <v>64</v>
      </c>
      <c r="AV132" s="1" t="s">
        <v>52</v>
      </c>
      <c r="AW132" s="1" t="s">
        <v>468</v>
      </c>
      <c r="AX132" s="1" t="s">
        <v>52</v>
      </c>
      <c r="AY132" s="1" t="s">
        <v>52</v>
      </c>
    </row>
    <row r="133" spans="1:51" ht="30" customHeight="1" x14ac:dyDescent="0.3">
      <c r="A133" s="5" t="s">
        <v>289</v>
      </c>
      <c r="B133" s="5" t="s">
        <v>52</v>
      </c>
      <c r="C133" s="5" t="s">
        <v>52</v>
      </c>
      <c r="D133" s="6"/>
      <c r="E133" s="10"/>
      <c r="F133" s="11">
        <f>TRUNC(SUMIF(N130:N132, N129, F130:F132),0)</f>
        <v>0</v>
      </c>
      <c r="G133" s="10"/>
      <c r="H133" s="11">
        <f>TRUNC(SUMIF(N130:N132, N129, H130:H132),0)</f>
        <v>0</v>
      </c>
      <c r="I133" s="10"/>
      <c r="J133" s="11">
        <f>TRUNC(SUMIF(N130:N132, N129, J130:J132),0)</f>
        <v>0</v>
      </c>
      <c r="K133" s="10"/>
      <c r="L133" s="11">
        <f>F133+H133+J133</f>
        <v>0</v>
      </c>
      <c r="M133" s="5" t="s">
        <v>52</v>
      </c>
      <c r="N133" s="1" t="s">
        <v>67</v>
      </c>
      <c r="O133" s="1" t="s">
        <v>67</v>
      </c>
      <c r="P133" s="1" t="s">
        <v>52</v>
      </c>
      <c r="Q133" s="1" t="s">
        <v>52</v>
      </c>
      <c r="R133" s="1" t="s">
        <v>52</v>
      </c>
      <c r="AV133" s="1" t="s">
        <v>52</v>
      </c>
      <c r="AW133" s="1" t="s">
        <v>52</v>
      </c>
      <c r="AX133" s="1" t="s">
        <v>52</v>
      </c>
      <c r="AY133" s="1" t="s">
        <v>52</v>
      </c>
    </row>
    <row r="134" spans="1:51" ht="30" customHeight="1" x14ac:dyDescent="0.3">
      <c r="A134" s="6"/>
      <c r="B134" s="6"/>
      <c r="C134" s="6"/>
      <c r="D134" s="6"/>
      <c r="E134" s="10"/>
      <c r="F134" s="11"/>
      <c r="G134" s="10"/>
      <c r="H134" s="11"/>
      <c r="I134" s="10"/>
      <c r="J134" s="11"/>
      <c r="K134" s="10"/>
      <c r="L134" s="11"/>
      <c r="M134" s="6"/>
    </row>
    <row r="135" spans="1:51" ht="30" customHeight="1" x14ac:dyDescent="0.3">
      <c r="A135" s="22" t="s">
        <v>469</v>
      </c>
      <c r="B135" s="22"/>
      <c r="C135" s="22"/>
      <c r="D135" s="22"/>
      <c r="E135" s="23"/>
      <c r="F135" s="24"/>
      <c r="G135" s="23"/>
      <c r="H135" s="24"/>
      <c r="I135" s="23"/>
      <c r="J135" s="24"/>
      <c r="K135" s="23"/>
      <c r="L135" s="24"/>
      <c r="M135" s="22"/>
      <c r="N135" s="1" t="s">
        <v>211</v>
      </c>
    </row>
    <row r="136" spans="1:51" ht="30" customHeight="1" x14ac:dyDescent="0.3">
      <c r="A136" s="5" t="s">
        <v>470</v>
      </c>
      <c r="B136" s="5" t="s">
        <v>285</v>
      </c>
      <c r="C136" s="5" t="s">
        <v>286</v>
      </c>
      <c r="D136" s="6">
        <v>3.5999999999999997E-2</v>
      </c>
      <c r="E136" s="10"/>
      <c r="F136" s="11">
        <f>TRUNC(E136*D136,1)</f>
        <v>0</v>
      </c>
      <c r="G136" s="10"/>
      <c r="H136" s="11">
        <f>TRUNC(G136*D136,1)</f>
        <v>0</v>
      </c>
      <c r="I136" s="10"/>
      <c r="J136" s="11">
        <f>TRUNC(I136*D136,1)</f>
        <v>0</v>
      </c>
      <c r="K136" s="10">
        <f>TRUNC(E136+G136+I136,1)</f>
        <v>0</v>
      </c>
      <c r="L136" s="11">
        <f>TRUNC(F136+H136+J136,1)</f>
        <v>0</v>
      </c>
      <c r="M136" s="5" t="s">
        <v>52</v>
      </c>
      <c r="N136" s="1" t="s">
        <v>211</v>
      </c>
      <c r="O136" s="1" t="s">
        <v>471</v>
      </c>
      <c r="P136" s="1" t="s">
        <v>64</v>
      </c>
      <c r="Q136" s="1" t="s">
        <v>64</v>
      </c>
      <c r="R136" s="1" t="s">
        <v>63</v>
      </c>
      <c r="AV136" s="1" t="s">
        <v>52</v>
      </c>
      <c r="AW136" s="1" t="s">
        <v>472</v>
      </c>
      <c r="AX136" s="1" t="s">
        <v>52</v>
      </c>
      <c r="AY136" s="1" t="s">
        <v>52</v>
      </c>
    </row>
    <row r="137" spans="1:51" ht="30" customHeight="1" x14ac:dyDescent="0.3">
      <c r="A137" s="5" t="s">
        <v>284</v>
      </c>
      <c r="B137" s="5" t="s">
        <v>285</v>
      </c>
      <c r="C137" s="5" t="s">
        <v>286</v>
      </c>
      <c r="D137" s="6">
        <v>0.03</v>
      </c>
      <c r="E137" s="10"/>
      <c r="F137" s="11">
        <f>TRUNC(E137*D137,1)</f>
        <v>0</v>
      </c>
      <c r="G137" s="10"/>
      <c r="H137" s="11">
        <f>TRUNC(G137*D137,1)</f>
        <v>0</v>
      </c>
      <c r="I137" s="10"/>
      <c r="J137" s="11">
        <f>TRUNC(I137*D137,1)</f>
        <v>0</v>
      </c>
      <c r="K137" s="10">
        <f>TRUNC(E137+G137+I137,1)</f>
        <v>0</v>
      </c>
      <c r="L137" s="11">
        <f>TRUNC(F137+H137+J137,1)</f>
        <v>0</v>
      </c>
      <c r="M137" s="5" t="s">
        <v>52</v>
      </c>
      <c r="N137" s="1" t="s">
        <v>211</v>
      </c>
      <c r="O137" s="1" t="s">
        <v>287</v>
      </c>
      <c r="P137" s="1" t="s">
        <v>64</v>
      </c>
      <c r="Q137" s="1" t="s">
        <v>64</v>
      </c>
      <c r="R137" s="1" t="s">
        <v>63</v>
      </c>
      <c r="AV137" s="1" t="s">
        <v>52</v>
      </c>
      <c r="AW137" s="1" t="s">
        <v>473</v>
      </c>
      <c r="AX137" s="1" t="s">
        <v>52</v>
      </c>
      <c r="AY137" s="1" t="s">
        <v>52</v>
      </c>
    </row>
    <row r="138" spans="1:51" ht="30" customHeight="1" x14ac:dyDescent="0.3">
      <c r="A138" s="5" t="s">
        <v>289</v>
      </c>
      <c r="B138" s="5" t="s">
        <v>52</v>
      </c>
      <c r="C138" s="5" t="s">
        <v>52</v>
      </c>
      <c r="D138" s="6"/>
      <c r="E138" s="10"/>
      <c r="F138" s="11">
        <f>TRUNC(SUMIF(N136:N137, N135, F136:F137),0)</f>
        <v>0</v>
      </c>
      <c r="G138" s="10"/>
      <c r="H138" s="11">
        <f>TRUNC(SUMIF(N136:N137, N135, H136:H137),0)</f>
        <v>0</v>
      </c>
      <c r="I138" s="10"/>
      <c r="J138" s="11">
        <f>TRUNC(SUMIF(N136:N137, N135, J136:J137),0)</f>
        <v>0</v>
      </c>
      <c r="K138" s="10"/>
      <c r="L138" s="11">
        <f>F138+H138+J138</f>
        <v>0</v>
      </c>
      <c r="M138" s="5" t="s">
        <v>52</v>
      </c>
      <c r="N138" s="1" t="s">
        <v>67</v>
      </c>
      <c r="O138" s="1" t="s">
        <v>67</v>
      </c>
      <c r="P138" s="1" t="s">
        <v>52</v>
      </c>
      <c r="Q138" s="1" t="s">
        <v>52</v>
      </c>
      <c r="R138" s="1" t="s">
        <v>52</v>
      </c>
      <c r="AV138" s="1" t="s">
        <v>52</v>
      </c>
      <c r="AW138" s="1" t="s">
        <v>52</v>
      </c>
      <c r="AX138" s="1" t="s">
        <v>52</v>
      </c>
      <c r="AY138" s="1" t="s">
        <v>52</v>
      </c>
    </row>
    <row r="139" spans="1:51" ht="30" customHeight="1" x14ac:dyDescent="0.3">
      <c r="A139" s="6"/>
      <c r="B139" s="6"/>
      <c r="C139" s="6"/>
      <c r="D139" s="6"/>
      <c r="E139" s="10"/>
      <c r="F139" s="11"/>
      <c r="G139" s="10"/>
      <c r="H139" s="11"/>
      <c r="I139" s="10"/>
      <c r="J139" s="11"/>
      <c r="K139" s="10"/>
      <c r="L139" s="11"/>
      <c r="M139" s="6"/>
    </row>
    <row r="140" spans="1:51" ht="30" customHeight="1" x14ac:dyDescent="0.3">
      <c r="A140" s="22" t="s">
        <v>474</v>
      </c>
      <c r="B140" s="22"/>
      <c r="C140" s="22"/>
      <c r="D140" s="22"/>
      <c r="E140" s="23"/>
      <c r="F140" s="24"/>
      <c r="G140" s="23"/>
      <c r="H140" s="24"/>
      <c r="I140" s="23"/>
      <c r="J140" s="24"/>
      <c r="K140" s="23"/>
      <c r="L140" s="24"/>
      <c r="M140" s="22"/>
      <c r="N140" s="1" t="s">
        <v>215</v>
      </c>
    </row>
    <row r="141" spans="1:51" ht="30" customHeight="1" x14ac:dyDescent="0.3">
      <c r="A141" s="5" t="s">
        <v>470</v>
      </c>
      <c r="B141" s="5" t="s">
        <v>285</v>
      </c>
      <c r="C141" s="5" t="s">
        <v>286</v>
      </c>
      <c r="D141" s="6">
        <v>8.9999999999999993E-3</v>
      </c>
      <c r="E141" s="10"/>
      <c r="F141" s="11">
        <f>TRUNC(E141*D141,1)</f>
        <v>0</v>
      </c>
      <c r="G141" s="10"/>
      <c r="H141" s="11">
        <f>TRUNC(G141*D141,1)</f>
        <v>0</v>
      </c>
      <c r="I141" s="10"/>
      <c r="J141" s="11">
        <f>TRUNC(I141*D141,1)</f>
        <v>0</v>
      </c>
      <c r="K141" s="10">
        <f>TRUNC(E141+G141+I141,1)</f>
        <v>0</v>
      </c>
      <c r="L141" s="11">
        <f>TRUNC(F141+H141+J141,1)</f>
        <v>0</v>
      </c>
      <c r="M141" s="5" t="s">
        <v>52</v>
      </c>
      <c r="N141" s="1" t="s">
        <v>215</v>
      </c>
      <c r="O141" s="1" t="s">
        <v>471</v>
      </c>
      <c r="P141" s="1" t="s">
        <v>64</v>
      </c>
      <c r="Q141" s="1" t="s">
        <v>64</v>
      </c>
      <c r="R141" s="1" t="s">
        <v>63</v>
      </c>
      <c r="AV141" s="1" t="s">
        <v>52</v>
      </c>
      <c r="AW141" s="1" t="s">
        <v>475</v>
      </c>
      <c r="AX141" s="1" t="s">
        <v>52</v>
      </c>
      <c r="AY141" s="1" t="s">
        <v>52</v>
      </c>
    </row>
    <row r="142" spans="1:51" ht="30" customHeight="1" x14ac:dyDescent="0.3">
      <c r="A142" s="5" t="s">
        <v>284</v>
      </c>
      <c r="B142" s="5" t="s">
        <v>285</v>
      </c>
      <c r="C142" s="5" t="s">
        <v>286</v>
      </c>
      <c r="D142" s="6">
        <v>0.03</v>
      </c>
      <c r="E142" s="10"/>
      <c r="F142" s="11">
        <f>TRUNC(E142*D142,1)</f>
        <v>0</v>
      </c>
      <c r="G142" s="10"/>
      <c r="H142" s="11">
        <f>TRUNC(G142*D142,1)</f>
        <v>0</v>
      </c>
      <c r="I142" s="10"/>
      <c r="J142" s="11">
        <f>TRUNC(I142*D142,1)</f>
        <v>0</v>
      </c>
      <c r="K142" s="10">
        <f>TRUNC(E142+G142+I142,1)</f>
        <v>0</v>
      </c>
      <c r="L142" s="11">
        <f>TRUNC(F142+H142+J142,1)</f>
        <v>0</v>
      </c>
      <c r="M142" s="5" t="s">
        <v>52</v>
      </c>
      <c r="N142" s="1" t="s">
        <v>215</v>
      </c>
      <c r="O142" s="1" t="s">
        <v>287</v>
      </c>
      <c r="P142" s="1" t="s">
        <v>64</v>
      </c>
      <c r="Q142" s="1" t="s">
        <v>64</v>
      </c>
      <c r="R142" s="1" t="s">
        <v>63</v>
      </c>
      <c r="AV142" s="1" t="s">
        <v>52</v>
      </c>
      <c r="AW142" s="1" t="s">
        <v>476</v>
      </c>
      <c r="AX142" s="1" t="s">
        <v>52</v>
      </c>
      <c r="AY142" s="1" t="s">
        <v>52</v>
      </c>
    </row>
    <row r="143" spans="1:51" ht="30" customHeight="1" x14ac:dyDescent="0.3">
      <c r="A143" s="5" t="s">
        <v>289</v>
      </c>
      <c r="B143" s="5" t="s">
        <v>52</v>
      </c>
      <c r="C143" s="5" t="s">
        <v>52</v>
      </c>
      <c r="D143" s="6"/>
      <c r="E143" s="10"/>
      <c r="F143" s="11">
        <f>TRUNC(SUMIF(N141:N142, N140, F141:F142),0)</f>
        <v>0</v>
      </c>
      <c r="G143" s="10"/>
      <c r="H143" s="11">
        <f>TRUNC(SUMIF(N141:N142, N140, H141:H142),0)</f>
        <v>0</v>
      </c>
      <c r="I143" s="10"/>
      <c r="J143" s="11">
        <f>TRUNC(SUMIF(N141:N142, N140, J141:J142),0)</f>
        <v>0</v>
      </c>
      <c r="K143" s="10"/>
      <c r="L143" s="11">
        <f>F143+H143+J143</f>
        <v>0</v>
      </c>
      <c r="M143" s="5" t="s">
        <v>52</v>
      </c>
      <c r="N143" s="1" t="s">
        <v>67</v>
      </c>
      <c r="O143" s="1" t="s">
        <v>67</v>
      </c>
      <c r="P143" s="1" t="s">
        <v>52</v>
      </c>
      <c r="Q143" s="1" t="s">
        <v>52</v>
      </c>
      <c r="R143" s="1" t="s">
        <v>52</v>
      </c>
      <c r="AV143" s="1" t="s">
        <v>52</v>
      </c>
      <c r="AW143" s="1" t="s">
        <v>52</v>
      </c>
      <c r="AX143" s="1" t="s">
        <v>52</v>
      </c>
      <c r="AY143" s="1" t="s">
        <v>52</v>
      </c>
    </row>
    <row r="144" spans="1:51" ht="30" customHeight="1" x14ac:dyDescent="0.3">
      <c r="A144" s="6"/>
      <c r="B144" s="6"/>
      <c r="C144" s="6"/>
      <c r="D144" s="6"/>
      <c r="E144" s="10"/>
      <c r="F144" s="11"/>
      <c r="G144" s="10"/>
      <c r="H144" s="11"/>
      <c r="I144" s="10"/>
      <c r="J144" s="11"/>
      <c r="K144" s="10"/>
      <c r="L144" s="11"/>
      <c r="M144" s="6"/>
    </row>
    <row r="145" spans="1:51" ht="30" customHeight="1" x14ac:dyDescent="0.3">
      <c r="A145" s="22" t="s">
        <v>477</v>
      </c>
      <c r="B145" s="22"/>
      <c r="C145" s="22"/>
      <c r="D145" s="22"/>
      <c r="E145" s="23"/>
      <c r="F145" s="24"/>
      <c r="G145" s="23"/>
      <c r="H145" s="24"/>
      <c r="I145" s="23"/>
      <c r="J145" s="24"/>
      <c r="K145" s="23"/>
      <c r="L145" s="24"/>
      <c r="M145" s="22"/>
      <c r="N145" s="1" t="s">
        <v>220</v>
      </c>
    </row>
    <row r="146" spans="1:51" ht="30" customHeight="1" x14ac:dyDescent="0.3">
      <c r="A146" s="5" t="s">
        <v>284</v>
      </c>
      <c r="B146" s="5" t="s">
        <v>285</v>
      </c>
      <c r="C146" s="5" t="s">
        <v>286</v>
      </c>
      <c r="D146" s="6">
        <v>0.05</v>
      </c>
      <c r="E146" s="10"/>
      <c r="F146" s="11">
        <f>TRUNC(E146*D146,1)</f>
        <v>0</v>
      </c>
      <c r="G146" s="10"/>
      <c r="H146" s="11">
        <f>TRUNC(G146*D146,1)</f>
        <v>0</v>
      </c>
      <c r="I146" s="10"/>
      <c r="J146" s="11">
        <f>TRUNC(I146*D146,1)</f>
        <v>0</v>
      </c>
      <c r="K146" s="10">
        <f>TRUNC(E146+G146+I146,1)</f>
        <v>0</v>
      </c>
      <c r="L146" s="11">
        <f>TRUNC(F146+H146+J146,1)</f>
        <v>0</v>
      </c>
      <c r="M146" s="5" t="s">
        <v>52</v>
      </c>
      <c r="N146" s="1" t="s">
        <v>220</v>
      </c>
      <c r="O146" s="1" t="s">
        <v>287</v>
      </c>
      <c r="P146" s="1" t="s">
        <v>64</v>
      </c>
      <c r="Q146" s="1" t="s">
        <v>64</v>
      </c>
      <c r="R146" s="1" t="s">
        <v>63</v>
      </c>
      <c r="V146">
        <v>1</v>
      </c>
      <c r="AV146" s="1" t="s">
        <v>52</v>
      </c>
      <c r="AW146" s="1" t="s">
        <v>478</v>
      </c>
      <c r="AX146" s="1" t="s">
        <v>52</v>
      </c>
      <c r="AY146" s="1" t="s">
        <v>52</v>
      </c>
    </row>
    <row r="147" spans="1:51" ht="30" customHeight="1" x14ac:dyDescent="0.3">
      <c r="A147" s="5" t="s">
        <v>479</v>
      </c>
      <c r="B147" s="5" t="s">
        <v>301</v>
      </c>
      <c r="C147" s="5" t="s">
        <v>302</v>
      </c>
      <c r="D147" s="6">
        <v>1</v>
      </c>
      <c r="E147" s="10"/>
      <c r="F147" s="11">
        <f>TRUNC(E147*D147,1)</f>
        <v>0</v>
      </c>
      <c r="G147" s="10"/>
      <c r="H147" s="11">
        <f>TRUNC(G147*D147,1)</f>
        <v>0</v>
      </c>
      <c r="I147" s="10"/>
      <c r="J147" s="11">
        <f>TRUNC(I147*D147,1)</f>
        <v>0</v>
      </c>
      <c r="K147" s="10">
        <f>TRUNC(E147+G147+I147,1)</f>
        <v>0</v>
      </c>
      <c r="L147" s="11">
        <f>TRUNC(F147+H147+J147,1)</f>
        <v>0</v>
      </c>
      <c r="M147" s="5" t="s">
        <v>52</v>
      </c>
      <c r="N147" s="1" t="s">
        <v>220</v>
      </c>
      <c r="O147" s="1" t="s">
        <v>303</v>
      </c>
      <c r="P147" s="1" t="s">
        <v>64</v>
      </c>
      <c r="Q147" s="1" t="s">
        <v>64</v>
      </c>
      <c r="R147" s="1" t="s">
        <v>64</v>
      </c>
      <c r="S147">
        <v>1</v>
      </c>
      <c r="T147">
        <v>2</v>
      </c>
      <c r="U147">
        <v>0.01</v>
      </c>
      <c r="AV147" s="1" t="s">
        <v>52</v>
      </c>
      <c r="AW147" s="1" t="s">
        <v>480</v>
      </c>
      <c r="AX147" s="1" t="s">
        <v>52</v>
      </c>
      <c r="AY147" s="1" t="s">
        <v>52</v>
      </c>
    </row>
    <row r="148" spans="1:51" ht="30" customHeight="1" x14ac:dyDescent="0.3">
      <c r="A148" s="5" t="s">
        <v>289</v>
      </c>
      <c r="B148" s="5" t="s">
        <v>52</v>
      </c>
      <c r="C148" s="5" t="s">
        <v>52</v>
      </c>
      <c r="D148" s="6"/>
      <c r="E148" s="10"/>
      <c r="F148" s="11">
        <f>TRUNC(SUMIF(N146:N147, N145, F146:F147),0)</f>
        <v>0</v>
      </c>
      <c r="G148" s="10"/>
      <c r="H148" s="11">
        <f>TRUNC(SUMIF(N146:N147, N145, H146:H147),0)</f>
        <v>0</v>
      </c>
      <c r="I148" s="10"/>
      <c r="J148" s="11">
        <f>TRUNC(SUMIF(N146:N147, N145, J146:J147),0)</f>
        <v>0</v>
      </c>
      <c r="K148" s="10"/>
      <c r="L148" s="11">
        <f>F148+H148+J148</f>
        <v>0</v>
      </c>
      <c r="M148" s="5" t="s">
        <v>52</v>
      </c>
      <c r="N148" s="1" t="s">
        <v>67</v>
      </c>
      <c r="O148" s="1" t="s">
        <v>67</v>
      </c>
      <c r="P148" s="1" t="s">
        <v>52</v>
      </c>
      <c r="Q148" s="1" t="s">
        <v>52</v>
      </c>
      <c r="R148" s="1" t="s">
        <v>52</v>
      </c>
      <c r="AV148" s="1" t="s">
        <v>52</v>
      </c>
      <c r="AW148" s="1" t="s">
        <v>52</v>
      </c>
      <c r="AX148" s="1" t="s">
        <v>52</v>
      </c>
      <c r="AY148" s="1" t="s">
        <v>52</v>
      </c>
    </row>
    <row r="149" spans="1:51" ht="30" customHeight="1" x14ac:dyDescent="0.3">
      <c r="A149" s="6"/>
      <c r="B149" s="6"/>
      <c r="C149" s="6"/>
      <c r="D149" s="6"/>
      <c r="E149" s="10"/>
      <c r="F149" s="11"/>
      <c r="G149" s="10"/>
      <c r="H149" s="11"/>
      <c r="I149" s="10"/>
      <c r="J149" s="11"/>
      <c r="K149" s="10"/>
      <c r="L149" s="11"/>
      <c r="M149" s="6"/>
    </row>
    <row r="150" spans="1:51" ht="30" customHeight="1" x14ac:dyDescent="0.3">
      <c r="A150" s="22" t="s">
        <v>481</v>
      </c>
      <c r="B150" s="22"/>
      <c r="C150" s="22"/>
      <c r="D150" s="22"/>
      <c r="E150" s="23"/>
      <c r="F150" s="24"/>
      <c r="G150" s="23"/>
      <c r="H150" s="24"/>
      <c r="I150" s="23"/>
      <c r="J150" s="24"/>
      <c r="K150" s="23"/>
      <c r="L150" s="24"/>
      <c r="M150" s="22"/>
      <c r="N150" s="1" t="s">
        <v>225</v>
      </c>
    </row>
    <row r="151" spans="1:51" ht="30" customHeight="1" x14ac:dyDescent="0.3">
      <c r="A151" s="5" t="s">
        <v>284</v>
      </c>
      <c r="B151" s="5" t="s">
        <v>285</v>
      </c>
      <c r="C151" s="5" t="s">
        <v>286</v>
      </c>
      <c r="D151" s="6">
        <v>0.03</v>
      </c>
      <c r="E151" s="10"/>
      <c r="F151" s="11">
        <f>TRUNC(E151*D151,1)</f>
        <v>0</v>
      </c>
      <c r="G151" s="10"/>
      <c r="H151" s="11">
        <f>TRUNC(G151*D151,1)</f>
        <v>0</v>
      </c>
      <c r="I151" s="10"/>
      <c r="J151" s="11">
        <f>TRUNC(I151*D151,1)</f>
        <v>0</v>
      </c>
      <c r="K151" s="10">
        <f>TRUNC(E151+G151+I151,1)</f>
        <v>0</v>
      </c>
      <c r="L151" s="11">
        <f>TRUNC(F151+H151+J151,1)</f>
        <v>0</v>
      </c>
      <c r="M151" s="5" t="s">
        <v>52</v>
      </c>
      <c r="N151" s="1" t="s">
        <v>225</v>
      </c>
      <c r="O151" s="1" t="s">
        <v>287</v>
      </c>
      <c r="P151" s="1" t="s">
        <v>64</v>
      </c>
      <c r="Q151" s="1" t="s">
        <v>64</v>
      </c>
      <c r="R151" s="1" t="s">
        <v>63</v>
      </c>
      <c r="AV151" s="1" t="s">
        <v>52</v>
      </c>
      <c r="AW151" s="1" t="s">
        <v>482</v>
      </c>
      <c r="AX151" s="1" t="s">
        <v>52</v>
      </c>
      <c r="AY151" s="1" t="s">
        <v>52</v>
      </c>
    </row>
    <row r="152" spans="1:51" ht="30" customHeight="1" x14ac:dyDescent="0.3">
      <c r="A152" s="5" t="s">
        <v>289</v>
      </c>
      <c r="B152" s="5" t="s">
        <v>52</v>
      </c>
      <c r="C152" s="5" t="s">
        <v>52</v>
      </c>
      <c r="D152" s="6"/>
      <c r="E152" s="10"/>
      <c r="F152" s="11">
        <f>TRUNC(SUMIF(N151:N151, N150, F151:F151),0)</f>
        <v>0</v>
      </c>
      <c r="G152" s="10"/>
      <c r="H152" s="11">
        <f>TRUNC(SUMIF(N151:N151, N150, H151:H151),0)</f>
        <v>0</v>
      </c>
      <c r="I152" s="10"/>
      <c r="J152" s="11">
        <f>TRUNC(SUMIF(N151:N151, N150, J151:J151),0)</f>
        <v>0</v>
      </c>
      <c r="K152" s="10"/>
      <c r="L152" s="11">
        <f>F152+H152+J152</f>
        <v>0</v>
      </c>
      <c r="M152" s="5" t="s">
        <v>52</v>
      </c>
      <c r="N152" s="1" t="s">
        <v>67</v>
      </c>
      <c r="O152" s="1" t="s">
        <v>67</v>
      </c>
      <c r="P152" s="1" t="s">
        <v>52</v>
      </c>
      <c r="Q152" s="1" t="s">
        <v>52</v>
      </c>
      <c r="R152" s="1" t="s">
        <v>52</v>
      </c>
      <c r="AV152" s="1" t="s">
        <v>52</v>
      </c>
      <c r="AW152" s="1" t="s">
        <v>52</v>
      </c>
      <c r="AX152" s="1" t="s">
        <v>52</v>
      </c>
      <c r="AY152" s="1" t="s">
        <v>52</v>
      </c>
    </row>
    <row r="153" spans="1:51" ht="30" customHeight="1" x14ac:dyDescent="0.3">
      <c r="A153" s="6"/>
      <c r="B153" s="6"/>
      <c r="C153" s="6"/>
      <c r="D153" s="6"/>
      <c r="E153" s="10"/>
      <c r="F153" s="11"/>
      <c r="G153" s="10"/>
      <c r="H153" s="11"/>
      <c r="I153" s="10"/>
      <c r="J153" s="11"/>
      <c r="K153" s="10"/>
      <c r="L153" s="11"/>
      <c r="M153" s="6"/>
    </row>
    <row r="154" spans="1:51" ht="30" customHeight="1" x14ac:dyDescent="0.3">
      <c r="A154" s="22" t="s">
        <v>483</v>
      </c>
      <c r="B154" s="22"/>
      <c r="C154" s="22"/>
      <c r="D154" s="22"/>
      <c r="E154" s="23"/>
      <c r="F154" s="24"/>
      <c r="G154" s="23"/>
      <c r="H154" s="24"/>
      <c r="I154" s="23"/>
      <c r="J154" s="24"/>
      <c r="K154" s="23"/>
      <c r="L154" s="24"/>
      <c r="M154" s="22"/>
      <c r="N154" s="1" t="s">
        <v>229</v>
      </c>
    </row>
    <row r="155" spans="1:51" ht="30" customHeight="1" x14ac:dyDescent="0.3">
      <c r="A155" s="5" t="s">
        <v>484</v>
      </c>
      <c r="B155" s="5" t="s">
        <v>285</v>
      </c>
      <c r="C155" s="5" t="s">
        <v>286</v>
      </c>
      <c r="D155" s="6">
        <v>6.7599999999999993E-2</v>
      </c>
      <c r="E155" s="10"/>
      <c r="F155" s="11">
        <f>TRUNC(E155*D155,1)</f>
        <v>0</v>
      </c>
      <c r="G155" s="10"/>
      <c r="H155" s="11">
        <f>TRUNC(G155*D155,1)</f>
        <v>0</v>
      </c>
      <c r="I155" s="10"/>
      <c r="J155" s="11">
        <f>TRUNC(I155*D155,1)</f>
        <v>0</v>
      </c>
      <c r="K155" s="10">
        <f t="shared" ref="K155:L157" si="13">TRUNC(E155+G155+I155,1)</f>
        <v>0</v>
      </c>
      <c r="L155" s="11">
        <f t="shared" si="13"/>
        <v>0</v>
      </c>
      <c r="M155" s="5" t="s">
        <v>52</v>
      </c>
      <c r="N155" s="1" t="s">
        <v>229</v>
      </c>
      <c r="O155" s="1" t="s">
        <v>485</v>
      </c>
      <c r="P155" s="1" t="s">
        <v>64</v>
      </c>
      <c r="Q155" s="1" t="s">
        <v>64</v>
      </c>
      <c r="R155" s="1" t="s">
        <v>63</v>
      </c>
      <c r="V155">
        <v>1</v>
      </c>
      <c r="AV155" s="1" t="s">
        <v>52</v>
      </c>
      <c r="AW155" s="1" t="s">
        <v>486</v>
      </c>
      <c r="AX155" s="1" t="s">
        <v>52</v>
      </c>
      <c r="AY155" s="1" t="s">
        <v>52</v>
      </c>
    </row>
    <row r="156" spans="1:51" ht="30" customHeight="1" x14ac:dyDescent="0.3">
      <c r="A156" s="5" t="s">
        <v>284</v>
      </c>
      <c r="B156" s="5" t="s">
        <v>285</v>
      </c>
      <c r="C156" s="5" t="s">
        <v>286</v>
      </c>
      <c r="D156" s="6">
        <v>2.1399999999999999E-2</v>
      </c>
      <c r="E156" s="10"/>
      <c r="F156" s="11">
        <f>TRUNC(E156*D156,1)</f>
        <v>0</v>
      </c>
      <c r="G156" s="10"/>
      <c r="H156" s="11">
        <f>TRUNC(G156*D156,1)</f>
        <v>0</v>
      </c>
      <c r="I156" s="10"/>
      <c r="J156" s="11">
        <f>TRUNC(I156*D156,1)</f>
        <v>0</v>
      </c>
      <c r="K156" s="10">
        <f t="shared" si="13"/>
        <v>0</v>
      </c>
      <c r="L156" s="11">
        <f t="shared" si="13"/>
        <v>0</v>
      </c>
      <c r="M156" s="5" t="s">
        <v>52</v>
      </c>
      <c r="N156" s="1" t="s">
        <v>229</v>
      </c>
      <c r="O156" s="1" t="s">
        <v>287</v>
      </c>
      <c r="P156" s="1" t="s">
        <v>64</v>
      </c>
      <c r="Q156" s="1" t="s">
        <v>64</v>
      </c>
      <c r="R156" s="1" t="s">
        <v>63</v>
      </c>
      <c r="V156">
        <v>1</v>
      </c>
      <c r="AV156" s="1" t="s">
        <v>52</v>
      </c>
      <c r="AW156" s="1" t="s">
        <v>487</v>
      </c>
      <c r="AX156" s="1" t="s">
        <v>52</v>
      </c>
      <c r="AY156" s="1" t="s">
        <v>52</v>
      </c>
    </row>
    <row r="157" spans="1:51" ht="30" customHeight="1" x14ac:dyDescent="0.3">
      <c r="A157" s="5" t="s">
        <v>401</v>
      </c>
      <c r="B157" s="5" t="s">
        <v>301</v>
      </c>
      <c r="C157" s="5" t="s">
        <v>302</v>
      </c>
      <c r="D157" s="6">
        <v>1</v>
      </c>
      <c r="E157" s="10"/>
      <c r="F157" s="11">
        <f>TRUNC(E157*D157,1)</f>
        <v>0</v>
      </c>
      <c r="G157" s="10"/>
      <c r="H157" s="11">
        <f>TRUNC(G157*D157,1)</f>
        <v>0</v>
      </c>
      <c r="I157" s="10"/>
      <c r="J157" s="11">
        <f>TRUNC(I157*D157,1)</f>
        <v>0</v>
      </c>
      <c r="K157" s="10">
        <f t="shared" si="13"/>
        <v>0</v>
      </c>
      <c r="L157" s="11">
        <f t="shared" si="13"/>
        <v>0</v>
      </c>
      <c r="M157" s="5" t="s">
        <v>52</v>
      </c>
      <c r="N157" s="1" t="s">
        <v>229</v>
      </c>
      <c r="O157" s="1" t="s">
        <v>303</v>
      </c>
      <c r="P157" s="1" t="s">
        <v>64</v>
      </c>
      <c r="Q157" s="1" t="s">
        <v>64</v>
      </c>
      <c r="R157" s="1" t="s">
        <v>64</v>
      </c>
      <c r="S157">
        <v>1</v>
      </c>
      <c r="T157">
        <v>2</v>
      </c>
      <c r="U157">
        <v>0.01</v>
      </c>
      <c r="AV157" s="1" t="s">
        <v>52</v>
      </c>
      <c r="AW157" s="1" t="s">
        <v>488</v>
      </c>
      <c r="AX157" s="1" t="s">
        <v>52</v>
      </c>
      <c r="AY157" s="1" t="s">
        <v>52</v>
      </c>
    </row>
    <row r="158" spans="1:51" ht="30" customHeight="1" x14ac:dyDescent="0.3">
      <c r="A158" s="5" t="s">
        <v>289</v>
      </c>
      <c r="B158" s="5" t="s">
        <v>52</v>
      </c>
      <c r="C158" s="5" t="s">
        <v>52</v>
      </c>
      <c r="D158" s="6"/>
      <c r="E158" s="10"/>
      <c r="F158" s="11">
        <f>TRUNC(SUMIF(N155:N157, N154, F155:F157),0)</f>
        <v>0</v>
      </c>
      <c r="G158" s="10"/>
      <c r="H158" s="11">
        <f>TRUNC(SUMIF(N155:N157, N154, H155:H157),0)</f>
        <v>0</v>
      </c>
      <c r="I158" s="10"/>
      <c r="J158" s="11">
        <f>TRUNC(SUMIF(N155:N157, N154, J155:J157),0)</f>
        <v>0</v>
      </c>
      <c r="K158" s="10"/>
      <c r="L158" s="11">
        <f>F158+H158+J158</f>
        <v>0</v>
      </c>
      <c r="M158" s="5" t="s">
        <v>52</v>
      </c>
      <c r="N158" s="1" t="s">
        <v>67</v>
      </c>
      <c r="O158" s="1" t="s">
        <v>67</v>
      </c>
      <c r="P158" s="1" t="s">
        <v>52</v>
      </c>
      <c r="Q158" s="1" t="s">
        <v>52</v>
      </c>
      <c r="R158" s="1" t="s">
        <v>52</v>
      </c>
      <c r="AV158" s="1" t="s">
        <v>52</v>
      </c>
      <c r="AW158" s="1" t="s">
        <v>52</v>
      </c>
      <c r="AX158" s="1" t="s">
        <v>52</v>
      </c>
      <c r="AY158" s="1" t="s">
        <v>52</v>
      </c>
    </row>
    <row r="159" spans="1:51" ht="30" customHeight="1" x14ac:dyDescent="0.3">
      <c r="A159" s="6"/>
      <c r="B159" s="6"/>
      <c r="C159" s="6"/>
      <c r="D159" s="6"/>
      <c r="E159" s="10"/>
      <c r="F159" s="11"/>
      <c r="G159" s="10"/>
      <c r="H159" s="11"/>
      <c r="I159" s="10"/>
      <c r="J159" s="11"/>
      <c r="K159" s="10"/>
      <c r="L159" s="11"/>
      <c r="M159" s="6"/>
    </row>
    <row r="160" spans="1:51" ht="30" customHeight="1" x14ac:dyDescent="0.3">
      <c r="A160" s="22" t="s">
        <v>489</v>
      </c>
      <c r="B160" s="22"/>
      <c r="C160" s="22"/>
      <c r="D160" s="22"/>
      <c r="E160" s="23"/>
      <c r="F160" s="24"/>
      <c r="G160" s="23"/>
      <c r="H160" s="24"/>
      <c r="I160" s="23"/>
      <c r="J160" s="24"/>
      <c r="K160" s="23"/>
      <c r="L160" s="24"/>
      <c r="M160" s="22"/>
      <c r="N160" s="1" t="s">
        <v>233</v>
      </c>
    </row>
    <row r="161" spans="1:51" ht="30" customHeight="1" x14ac:dyDescent="0.3">
      <c r="A161" s="5" t="s">
        <v>470</v>
      </c>
      <c r="B161" s="5" t="s">
        <v>285</v>
      </c>
      <c r="C161" s="5" t="s">
        <v>286</v>
      </c>
      <c r="D161" s="6">
        <v>0.03</v>
      </c>
      <c r="E161" s="10"/>
      <c r="F161" s="11">
        <f>TRUNC(E161*D161,1)</f>
        <v>0</v>
      </c>
      <c r="G161" s="10"/>
      <c r="H161" s="11">
        <f>TRUNC(G161*D161,1)</f>
        <v>0</v>
      </c>
      <c r="I161" s="10"/>
      <c r="J161" s="11">
        <f>TRUNC(I161*D161,1)</f>
        <v>0</v>
      </c>
      <c r="K161" s="10">
        <f>TRUNC(E161+G161+I161,1)</f>
        <v>0</v>
      </c>
      <c r="L161" s="11">
        <f>TRUNC(F161+H161+J161,1)</f>
        <v>0</v>
      </c>
      <c r="M161" s="5" t="s">
        <v>52</v>
      </c>
      <c r="N161" s="1" t="s">
        <v>233</v>
      </c>
      <c r="O161" s="1" t="s">
        <v>471</v>
      </c>
      <c r="P161" s="1" t="s">
        <v>64</v>
      </c>
      <c r="Q161" s="1" t="s">
        <v>64</v>
      </c>
      <c r="R161" s="1" t="s">
        <v>63</v>
      </c>
      <c r="AV161" s="1" t="s">
        <v>52</v>
      </c>
      <c r="AW161" s="1" t="s">
        <v>490</v>
      </c>
      <c r="AX161" s="1" t="s">
        <v>52</v>
      </c>
      <c r="AY161" s="1" t="s">
        <v>52</v>
      </c>
    </row>
    <row r="162" spans="1:51" ht="30" customHeight="1" x14ac:dyDescent="0.3">
      <c r="A162" s="5" t="s">
        <v>284</v>
      </c>
      <c r="B162" s="5" t="s">
        <v>285</v>
      </c>
      <c r="C162" s="5" t="s">
        <v>286</v>
      </c>
      <c r="D162" s="6">
        <v>2.5000000000000001E-2</v>
      </c>
      <c r="E162" s="10"/>
      <c r="F162" s="11">
        <f>TRUNC(E162*D162,1)</f>
        <v>0</v>
      </c>
      <c r="G162" s="10"/>
      <c r="H162" s="11">
        <f>TRUNC(G162*D162,1)</f>
        <v>0</v>
      </c>
      <c r="I162" s="10"/>
      <c r="J162" s="11">
        <f>TRUNC(I162*D162,1)</f>
        <v>0</v>
      </c>
      <c r="K162" s="10">
        <f>TRUNC(E162+G162+I162,1)</f>
        <v>0</v>
      </c>
      <c r="L162" s="11">
        <f>TRUNC(F162+H162+J162,1)</f>
        <v>0</v>
      </c>
      <c r="M162" s="5" t="s">
        <v>52</v>
      </c>
      <c r="N162" s="1" t="s">
        <v>233</v>
      </c>
      <c r="O162" s="1" t="s">
        <v>287</v>
      </c>
      <c r="P162" s="1" t="s">
        <v>64</v>
      </c>
      <c r="Q162" s="1" t="s">
        <v>64</v>
      </c>
      <c r="R162" s="1" t="s">
        <v>63</v>
      </c>
      <c r="AV162" s="1" t="s">
        <v>52</v>
      </c>
      <c r="AW162" s="1" t="s">
        <v>491</v>
      </c>
      <c r="AX162" s="1" t="s">
        <v>52</v>
      </c>
      <c r="AY162" s="1" t="s">
        <v>52</v>
      </c>
    </row>
    <row r="163" spans="1:51" ht="30" customHeight="1" x14ac:dyDescent="0.3">
      <c r="A163" s="5" t="s">
        <v>289</v>
      </c>
      <c r="B163" s="5" t="s">
        <v>52</v>
      </c>
      <c r="C163" s="5" t="s">
        <v>52</v>
      </c>
      <c r="D163" s="6"/>
      <c r="E163" s="10"/>
      <c r="F163" s="11">
        <f>TRUNC(SUMIF(N161:N162, N160, F161:F162),0)</f>
        <v>0</v>
      </c>
      <c r="G163" s="10"/>
      <c r="H163" s="11">
        <f>TRUNC(SUMIF(N161:N162, N160, H161:H162),0)</f>
        <v>0</v>
      </c>
      <c r="I163" s="10"/>
      <c r="J163" s="11">
        <f>TRUNC(SUMIF(N161:N162, N160, J161:J162),0)</f>
        <v>0</v>
      </c>
      <c r="K163" s="10"/>
      <c r="L163" s="11">
        <f>F163+H163+J163</f>
        <v>0</v>
      </c>
      <c r="M163" s="5" t="s">
        <v>52</v>
      </c>
      <c r="N163" s="1" t="s">
        <v>67</v>
      </c>
      <c r="O163" s="1" t="s">
        <v>67</v>
      </c>
      <c r="P163" s="1" t="s">
        <v>52</v>
      </c>
      <c r="Q163" s="1" t="s">
        <v>52</v>
      </c>
      <c r="R163" s="1" t="s">
        <v>52</v>
      </c>
      <c r="AV163" s="1" t="s">
        <v>52</v>
      </c>
      <c r="AW163" s="1" t="s">
        <v>52</v>
      </c>
      <c r="AX163" s="1" t="s">
        <v>52</v>
      </c>
      <c r="AY163" s="1" t="s">
        <v>52</v>
      </c>
    </row>
    <row r="164" spans="1:51" ht="30" customHeight="1" x14ac:dyDescent="0.3">
      <c r="A164" s="6"/>
      <c r="B164" s="6"/>
      <c r="C164" s="6"/>
      <c r="D164" s="6"/>
      <c r="E164" s="10"/>
      <c r="F164" s="11"/>
      <c r="G164" s="10"/>
      <c r="H164" s="11"/>
      <c r="I164" s="10"/>
      <c r="J164" s="11"/>
      <c r="K164" s="10"/>
      <c r="L164" s="11"/>
      <c r="M164" s="6"/>
    </row>
    <row r="165" spans="1:51" ht="30" customHeight="1" x14ac:dyDescent="0.3">
      <c r="A165" s="22" t="s">
        <v>492</v>
      </c>
      <c r="B165" s="22"/>
      <c r="C165" s="22"/>
      <c r="D165" s="22"/>
      <c r="E165" s="23"/>
      <c r="F165" s="24"/>
      <c r="G165" s="23"/>
      <c r="H165" s="24"/>
      <c r="I165" s="23"/>
      <c r="J165" s="24"/>
      <c r="K165" s="23"/>
      <c r="L165" s="24"/>
      <c r="M165" s="22"/>
      <c r="N165" s="1" t="s">
        <v>238</v>
      </c>
    </row>
    <row r="166" spans="1:51" ht="30" customHeight="1" x14ac:dyDescent="0.3">
      <c r="A166" s="5" t="s">
        <v>284</v>
      </c>
      <c r="B166" s="5" t="s">
        <v>285</v>
      </c>
      <c r="C166" s="5" t="s">
        <v>286</v>
      </c>
      <c r="D166" s="6">
        <v>0.3</v>
      </c>
      <c r="E166" s="10"/>
      <c r="F166" s="11">
        <f>TRUNC(E166*D166,1)</f>
        <v>0</v>
      </c>
      <c r="G166" s="10"/>
      <c r="H166" s="11">
        <f>TRUNC(G166*D166,1)</f>
        <v>0</v>
      </c>
      <c r="I166" s="10"/>
      <c r="J166" s="11">
        <f>TRUNC(I166*D166,1)</f>
        <v>0</v>
      </c>
      <c r="K166" s="10">
        <f>TRUNC(E166+G166+I166,1)</f>
        <v>0</v>
      </c>
      <c r="L166" s="11">
        <f>TRUNC(F166+H166+J166,1)</f>
        <v>0</v>
      </c>
      <c r="M166" s="5" t="s">
        <v>52</v>
      </c>
      <c r="N166" s="1" t="s">
        <v>238</v>
      </c>
      <c r="O166" s="1" t="s">
        <v>287</v>
      </c>
      <c r="P166" s="1" t="s">
        <v>64</v>
      </c>
      <c r="Q166" s="1" t="s">
        <v>64</v>
      </c>
      <c r="R166" s="1" t="s">
        <v>63</v>
      </c>
      <c r="V166">
        <v>1</v>
      </c>
      <c r="AV166" s="1" t="s">
        <v>52</v>
      </c>
      <c r="AW166" s="1" t="s">
        <v>493</v>
      </c>
      <c r="AX166" s="1" t="s">
        <v>52</v>
      </c>
      <c r="AY166" s="1" t="s">
        <v>52</v>
      </c>
    </row>
    <row r="167" spans="1:51" ht="30" customHeight="1" x14ac:dyDescent="0.3">
      <c r="A167" s="5" t="s">
        <v>401</v>
      </c>
      <c r="B167" s="5" t="s">
        <v>494</v>
      </c>
      <c r="C167" s="5" t="s">
        <v>302</v>
      </c>
      <c r="D167" s="6">
        <v>1</v>
      </c>
      <c r="E167" s="10"/>
      <c r="F167" s="11">
        <f>TRUNC(E167*D167,1)</f>
        <v>0</v>
      </c>
      <c r="G167" s="10"/>
      <c r="H167" s="11">
        <f>TRUNC(G167*D167,1)</f>
        <v>0</v>
      </c>
      <c r="I167" s="10"/>
      <c r="J167" s="11">
        <f>TRUNC(I167*D167,1)</f>
        <v>0</v>
      </c>
      <c r="K167" s="10">
        <f>TRUNC(E167+G167+I167,1)</f>
        <v>0</v>
      </c>
      <c r="L167" s="11">
        <f>TRUNC(F167+H167+J167,1)</f>
        <v>0</v>
      </c>
      <c r="M167" s="5" t="s">
        <v>52</v>
      </c>
      <c r="N167" s="1" t="s">
        <v>238</v>
      </c>
      <c r="O167" s="1" t="s">
        <v>303</v>
      </c>
      <c r="P167" s="1" t="s">
        <v>64</v>
      </c>
      <c r="Q167" s="1" t="s">
        <v>64</v>
      </c>
      <c r="R167" s="1" t="s">
        <v>64</v>
      </c>
      <c r="S167">
        <v>1</v>
      </c>
      <c r="T167">
        <v>2</v>
      </c>
      <c r="U167">
        <v>0.03</v>
      </c>
      <c r="AV167" s="1" t="s">
        <v>52</v>
      </c>
      <c r="AW167" s="1" t="s">
        <v>495</v>
      </c>
      <c r="AX167" s="1" t="s">
        <v>52</v>
      </c>
      <c r="AY167" s="1" t="s">
        <v>52</v>
      </c>
    </row>
    <row r="168" spans="1:51" ht="30" customHeight="1" x14ac:dyDescent="0.3">
      <c r="A168" s="5" t="s">
        <v>289</v>
      </c>
      <c r="B168" s="5" t="s">
        <v>52</v>
      </c>
      <c r="C168" s="5" t="s">
        <v>52</v>
      </c>
      <c r="D168" s="6"/>
      <c r="E168" s="10"/>
      <c r="F168" s="11">
        <f>TRUNC(SUMIF(N166:N167, N165, F166:F167),0)</f>
        <v>0</v>
      </c>
      <c r="G168" s="10"/>
      <c r="H168" s="11">
        <f>TRUNC(SUMIF(N166:N167, N165, H166:H167),0)</f>
        <v>0</v>
      </c>
      <c r="I168" s="10"/>
      <c r="J168" s="11">
        <f>TRUNC(SUMIF(N166:N167, N165, J166:J167),0)</f>
        <v>0</v>
      </c>
      <c r="K168" s="10"/>
      <c r="L168" s="11">
        <f>F168+H168+J168</f>
        <v>0</v>
      </c>
      <c r="M168" s="5" t="s">
        <v>52</v>
      </c>
      <c r="N168" s="1" t="s">
        <v>67</v>
      </c>
      <c r="O168" s="1" t="s">
        <v>67</v>
      </c>
      <c r="P168" s="1" t="s">
        <v>52</v>
      </c>
      <c r="Q168" s="1" t="s">
        <v>52</v>
      </c>
      <c r="R168" s="1" t="s">
        <v>52</v>
      </c>
      <c r="AV168" s="1" t="s">
        <v>52</v>
      </c>
      <c r="AW168" s="1" t="s">
        <v>52</v>
      </c>
      <c r="AX168" s="1" t="s">
        <v>52</v>
      </c>
      <c r="AY168" s="1" t="s">
        <v>52</v>
      </c>
    </row>
    <row r="169" spans="1:51" ht="30" customHeight="1" x14ac:dyDescent="0.3">
      <c r="A169" s="6"/>
      <c r="B169" s="6"/>
      <c r="C169" s="6"/>
      <c r="D169" s="6"/>
      <c r="E169" s="10"/>
      <c r="F169" s="11"/>
      <c r="G169" s="10"/>
      <c r="H169" s="11"/>
      <c r="I169" s="10"/>
      <c r="J169" s="11"/>
      <c r="K169" s="10"/>
      <c r="L169" s="11"/>
      <c r="M169" s="6"/>
    </row>
    <row r="170" spans="1:51" ht="30" customHeight="1" x14ac:dyDescent="0.3">
      <c r="A170" s="22" t="s">
        <v>496</v>
      </c>
      <c r="B170" s="22"/>
      <c r="C170" s="22"/>
      <c r="D170" s="22"/>
      <c r="E170" s="23"/>
      <c r="F170" s="24"/>
      <c r="G170" s="23"/>
      <c r="H170" s="24"/>
      <c r="I170" s="23"/>
      <c r="J170" s="24"/>
      <c r="K170" s="23"/>
      <c r="L170" s="24"/>
      <c r="M170" s="22"/>
      <c r="N170" s="1" t="s">
        <v>312</v>
      </c>
    </row>
    <row r="171" spans="1:51" ht="30" customHeight="1" x14ac:dyDescent="0.3">
      <c r="A171" s="5" t="s">
        <v>296</v>
      </c>
      <c r="B171" s="5" t="s">
        <v>285</v>
      </c>
      <c r="C171" s="5" t="s">
        <v>286</v>
      </c>
      <c r="D171" s="6">
        <v>5.2999999999999999E-2</v>
      </c>
      <c r="E171" s="10"/>
      <c r="F171" s="11">
        <f>TRUNC(E171*D171,1)</f>
        <v>0</v>
      </c>
      <c r="G171" s="10"/>
      <c r="H171" s="11">
        <f>TRUNC(G171*D171,1)</f>
        <v>0</v>
      </c>
      <c r="I171" s="10"/>
      <c r="J171" s="11">
        <f>TRUNC(I171*D171,1)</f>
        <v>0</v>
      </c>
      <c r="K171" s="10">
        <f t="shared" ref="K171:L173" si="14">TRUNC(E171+G171+I171,1)</f>
        <v>0</v>
      </c>
      <c r="L171" s="11">
        <f t="shared" si="14"/>
        <v>0</v>
      </c>
      <c r="M171" s="5" t="s">
        <v>52</v>
      </c>
      <c r="N171" s="1" t="s">
        <v>312</v>
      </c>
      <c r="O171" s="1" t="s">
        <v>297</v>
      </c>
      <c r="P171" s="1" t="s">
        <v>64</v>
      </c>
      <c r="Q171" s="1" t="s">
        <v>64</v>
      </c>
      <c r="R171" s="1" t="s">
        <v>63</v>
      </c>
      <c r="AV171" s="1" t="s">
        <v>52</v>
      </c>
      <c r="AW171" s="1" t="s">
        <v>497</v>
      </c>
      <c r="AX171" s="1" t="s">
        <v>52</v>
      </c>
      <c r="AY171" s="1" t="s">
        <v>52</v>
      </c>
    </row>
    <row r="172" spans="1:51" ht="30" customHeight="1" x14ac:dyDescent="0.3">
      <c r="A172" s="5" t="s">
        <v>284</v>
      </c>
      <c r="B172" s="5" t="s">
        <v>285</v>
      </c>
      <c r="C172" s="5" t="s">
        <v>286</v>
      </c>
      <c r="D172" s="6">
        <v>0.02</v>
      </c>
      <c r="E172" s="10"/>
      <c r="F172" s="11">
        <f>TRUNC(E172*D172,1)</f>
        <v>0</v>
      </c>
      <c r="G172" s="10"/>
      <c r="H172" s="11">
        <f>TRUNC(G172*D172,1)</f>
        <v>0</v>
      </c>
      <c r="I172" s="10"/>
      <c r="J172" s="11">
        <f>TRUNC(I172*D172,1)</f>
        <v>0</v>
      </c>
      <c r="K172" s="10">
        <f t="shared" si="14"/>
        <v>0</v>
      </c>
      <c r="L172" s="11">
        <f t="shared" si="14"/>
        <v>0</v>
      </c>
      <c r="M172" s="5" t="s">
        <v>52</v>
      </c>
      <c r="N172" s="1" t="s">
        <v>312</v>
      </c>
      <c r="O172" s="1" t="s">
        <v>287</v>
      </c>
      <c r="P172" s="1" t="s">
        <v>64</v>
      </c>
      <c r="Q172" s="1" t="s">
        <v>64</v>
      </c>
      <c r="R172" s="1" t="s">
        <v>63</v>
      </c>
      <c r="AV172" s="1" t="s">
        <v>52</v>
      </c>
      <c r="AW172" s="1" t="s">
        <v>498</v>
      </c>
      <c r="AX172" s="1" t="s">
        <v>52</v>
      </c>
      <c r="AY172" s="1" t="s">
        <v>52</v>
      </c>
    </row>
    <row r="173" spans="1:51" ht="30" customHeight="1" x14ac:dyDescent="0.3">
      <c r="A173" s="5" t="s">
        <v>499</v>
      </c>
      <c r="B173" s="5" t="s">
        <v>500</v>
      </c>
      <c r="C173" s="5" t="s">
        <v>256</v>
      </c>
      <c r="D173" s="6">
        <v>0.34499999999999997</v>
      </c>
      <c r="E173" s="10"/>
      <c r="F173" s="11">
        <f>TRUNC(E173*D173,1)</f>
        <v>0</v>
      </c>
      <c r="G173" s="10"/>
      <c r="H173" s="11">
        <f>TRUNC(G173*D173,1)</f>
        <v>0</v>
      </c>
      <c r="I173" s="10"/>
      <c r="J173" s="11">
        <f>TRUNC(I173*D173,1)</f>
        <v>0</v>
      </c>
      <c r="K173" s="10">
        <f t="shared" si="14"/>
        <v>0</v>
      </c>
      <c r="L173" s="11">
        <f t="shared" si="14"/>
        <v>0</v>
      </c>
      <c r="M173" s="5" t="s">
        <v>52</v>
      </c>
      <c r="N173" s="1" t="s">
        <v>312</v>
      </c>
      <c r="O173" s="1" t="s">
        <v>501</v>
      </c>
      <c r="P173" s="1" t="s">
        <v>64</v>
      </c>
      <c r="Q173" s="1" t="s">
        <v>64</v>
      </c>
      <c r="R173" s="1" t="s">
        <v>63</v>
      </c>
      <c r="AV173" s="1" t="s">
        <v>52</v>
      </c>
      <c r="AW173" s="1" t="s">
        <v>502</v>
      </c>
      <c r="AX173" s="1" t="s">
        <v>52</v>
      </c>
      <c r="AY173" s="1" t="s">
        <v>52</v>
      </c>
    </row>
    <row r="174" spans="1:51" ht="30" customHeight="1" x14ac:dyDescent="0.3">
      <c r="A174" s="5" t="s">
        <v>289</v>
      </c>
      <c r="B174" s="5" t="s">
        <v>52</v>
      </c>
      <c r="C174" s="5" t="s">
        <v>52</v>
      </c>
      <c r="D174" s="6"/>
      <c r="E174" s="10"/>
      <c r="F174" s="11">
        <f>TRUNC(SUMIF(N171:N173, N170, F171:F173),0)</f>
        <v>0</v>
      </c>
      <c r="G174" s="10"/>
      <c r="H174" s="11">
        <f>TRUNC(SUMIF(N171:N173, N170, H171:H173),0)</f>
        <v>0</v>
      </c>
      <c r="I174" s="10"/>
      <c r="J174" s="11">
        <f>TRUNC(SUMIF(N171:N173, N170, J171:J173),0)</f>
        <v>0</v>
      </c>
      <c r="K174" s="10"/>
      <c r="L174" s="11">
        <f>F174+H174+J174</f>
        <v>0</v>
      </c>
      <c r="M174" s="5" t="s">
        <v>52</v>
      </c>
      <c r="N174" s="1" t="s">
        <v>67</v>
      </c>
      <c r="O174" s="1" t="s">
        <v>67</v>
      </c>
      <c r="P174" s="1" t="s">
        <v>52</v>
      </c>
      <c r="Q174" s="1" t="s">
        <v>52</v>
      </c>
      <c r="R174" s="1" t="s">
        <v>52</v>
      </c>
      <c r="AV174" s="1" t="s">
        <v>52</v>
      </c>
      <c r="AW174" s="1" t="s">
        <v>52</v>
      </c>
      <c r="AX174" s="1" t="s">
        <v>52</v>
      </c>
      <c r="AY174" s="1" t="s">
        <v>52</v>
      </c>
    </row>
    <row r="175" spans="1:51" ht="30" customHeight="1" x14ac:dyDescent="0.3">
      <c r="A175" s="6"/>
      <c r="B175" s="6"/>
      <c r="C175" s="6"/>
      <c r="D175" s="6"/>
      <c r="E175" s="10"/>
      <c r="F175" s="11"/>
      <c r="G175" s="10"/>
      <c r="H175" s="11"/>
      <c r="I175" s="10"/>
      <c r="J175" s="11"/>
      <c r="K175" s="10"/>
      <c r="L175" s="11"/>
      <c r="M175" s="6"/>
    </row>
    <row r="176" spans="1:51" ht="30" customHeight="1" x14ac:dyDescent="0.3">
      <c r="A176" s="22" t="s">
        <v>503</v>
      </c>
      <c r="B176" s="22"/>
      <c r="C176" s="22"/>
      <c r="D176" s="22"/>
      <c r="E176" s="23"/>
      <c r="F176" s="24"/>
      <c r="G176" s="23"/>
      <c r="H176" s="24"/>
      <c r="I176" s="23"/>
      <c r="J176" s="24"/>
      <c r="K176" s="23"/>
      <c r="L176" s="24"/>
      <c r="M176" s="22"/>
      <c r="N176" s="1" t="s">
        <v>318</v>
      </c>
    </row>
    <row r="177" spans="1:51" ht="30" customHeight="1" x14ac:dyDescent="0.3">
      <c r="A177" s="5" t="s">
        <v>504</v>
      </c>
      <c r="B177" s="5" t="s">
        <v>505</v>
      </c>
      <c r="C177" s="5" t="s">
        <v>147</v>
      </c>
      <c r="D177" s="6">
        <v>0.875</v>
      </c>
      <c r="E177" s="10"/>
      <c r="F177" s="11">
        <f t="shared" ref="F177:F182" si="15">TRUNC(E177*D177,1)</f>
        <v>0</v>
      </c>
      <c r="G177" s="10"/>
      <c r="H177" s="11">
        <f t="shared" ref="H177:H182" si="16">TRUNC(G177*D177,1)</f>
        <v>0</v>
      </c>
      <c r="I177" s="10"/>
      <c r="J177" s="11">
        <f t="shared" ref="J177:J182" si="17">TRUNC(I177*D177,1)</f>
        <v>0</v>
      </c>
      <c r="K177" s="10">
        <f t="shared" ref="K177:L182" si="18">TRUNC(E177+G177+I177,1)</f>
        <v>0</v>
      </c>
      <c r="L177" s="11">
        <f t="shared" si="18"/>
        <v>0</v>
      </c>
      <c r="M177" s="5" t="s">
        <v>52</v>
      </c>
      <c r="N177" s="1" t="s">
        <v>318</v>
      </c>
      <c r="O177" s="1" t="s">
        <v>506</v>
      </c>
      <c r="P177" s="1" t="s">
        <v>64</v>
      </c>
      <c r="Q177" s="1" t="s">
        <v>64</v>
      </c>
      <c r="R177" s="1" t="s">
        <v>63</v>
      </c>
      <c r="AV177" s="1" t="s">
        <v>52</v>
      </c>
      <c r="AW177" s="1" t="s">
        <v>507</v>
      </c>
      <c r="AX177" s="1" t="s">
        <v>52</v>
      </c>
      <c r="AY177" s="1" t="s">
        <v>52</v>
      </c>
    </row>
    <row r="178" spans="1:51" ht="30" customHeight="1" x14ac:dyDescent="0.3">
      <c r="A178" s="5" t="s">
        <v>508</v>
      </c>
      <c r="B178" s="5" t="s">
        <v>509</v>
      </c>
      <c r="C178" s="5" t="s">
        <v>147</v>
      </c>
      <c r="D178" s="6">
        <v>2.625</v>
      </c>
      <c r="E178" s="10"/>
      <c r="F178" s="11">
        <f t="shared" si="15"/>
        <v>0</v>
      </c>
      <c r="G178" s="10"/>
      <c r="H178" s="11">
        <f t="shared" si="16"/>
        <v>0</v>
      </c>
      <c r="I178" s="10"/>
      <c r="J178" s="11">
        <f t="shared" si="17"/>
        <v>0</v>
      </c>
      <c r="K178" s="10">
        <f t="shared" si="18"/>
        <v>0</v>
      </c>
      <c r="L178" s="11">
        <f t="shared" si="18"/>
        <v>0</v>
      </c>
      <c r="M178" s="5" t="s">
        <v>52</v>
      </c>
      <c r="N178" s="1" t="s">
        <v>318</v>
      </c>
      <c r="O178" s="1" t="s">
        <v>510</v>
      </c>
      <c r="P178" s="1" t="s">
        <v>64</v>
      </c>
      <c r="Q178" s="1" t="s">
        <v>64</v>
      </c>
      <c r="R178" s="1" t="s">
        <v>63</v>
      </c>
      <c r="AV178" s="1" t="s">
        <v>52</v>
      </c>
      <c r="AW178" s="1" t="s">
        <v>511</v>
      </c>
      <c r="AX178" s="1" t="s">
        <v>52</v>
      </c>
      <c r="AY178" s="1" t="s">
        <v>52</v>
      </c>
    </row>
    <row r="179" spans="1:51" ht="30" customHeight="1" x14ac:dyDescent="0.3">
      <c r="A179" s="5" t="s">
        <v>512</v>
      </c>
      <c r="B179" s="5" t="s">
        <v>513</v>
      </c>
      <c r="C179" s="5" t="s">
        <v>139</v>
      </c>
      <c r="D179" s="6">
        <v>1.7</v>
      </c>
      <c r="E179" s="10"/>
      <c r="F179" s="11">
        <f t="shared" si="15"/>
        <v>0</v>
      </c>
      <c r="G179" s="10"/>
      <c r="H179" s="11">
        <f t="shared" si="16"/>
        <v>0</v>
      </c>
      <c r="I179" s="10"/>
      <c r="J179" s="11">
        <f t="shared" si="17"/>
        <v>0</v>
      </c>
      <c r="K179" s="10">
        <f t="shared" si="18"/>
        <v>0</v>
      </c>
      <c r="L179" s="11">
        <f t="shared" si="18"/>
        <v>0</v>
      </c>
      <c r="M179" s="5" t="s">
        <v>52</v>
      </c>
      <c r="N179" s="1" t="s">
        <v>318</v>
      </c>
      <c r="O179" s="1" t="s">
        <v>514</v>
      </c>
      <c r="P179" s="1" t="s">
        <v>64</v>
      </c>
      <c r="Q179" s="1" t="s">
        <v>64</v>
      </c>
      <c r="R179" s="1" t="s">
        <v>63</v>
      </c>
      <c r="AV179" s="1" t="s">
        <v>52</v>
      </c>
      <c r="AW179" s="1" t="s">
        <v>515</v>
      </c>
      <c r="AX179" s="1" t="s">
        <v>52</v>
      </c>
      <c r="AY179" s="1" t="s">
        <v>52</v>
      </c>
    </row>
    <row r="180" spans="1:51" ht="30" customHeight="1" x14ac:dyDescent="0.3">
      <c r="A180" s="5" t="s">
        <v>516</v>
      </c>
      <c r="B180" s="5" t="s">
        <v>517</v>
      </c>
      <c r="C180" s="5" t="s">
        <v>139</v>
      </c>
      <c r="D180" s="6">
        <v>4</v>
      </c>
      <c r="E180" s="10"/>
      <c r="F180" s="11">
        <f t="shared" si="15"/>
        <v>0</v>
      </c>
      <c r="G180" s="10"/>
      <c r="H180" s="11">
        <f t="shared" si="16"/>
        <v>0</v>
      </c>
      <c r="I180" s="10"/>
      <c r="J180" s="11">
        <f t="shared" si="17"/>
        <v>0</v>
      </c>
      <c r="K180" s="10">
        <f t="shared" si="18"/>
        <v>0</v>
      </c>
      <c r="L180" s="11">
        <f t="shared" si="18"/>
        <v>0</v>
      </c>
      <c r="M180" s="5" t="s">
        <v>52</v>
      </c>
      <c r="N180" s="1" t="s">
        <v>318</v>
      </c>
      <c r="O180" s="1" t="s">
        <v>518</v>
      </c>
      <c r="P180" s="1" t="s">
        <v>64</v>
      </c>
      <c r="Q180" s="1" t="s">
        <v>64</v>
      </c>
      <c r="R180" s="1" t="s">
        <v>63</v>
      </c>
      <c r="AV180" s="1" t="s">
        <v>52</v>
      </c>
      <c r="AW180" s="1" t="s">
        <v>519</v>
      </c>
      <c r="AX180" s="1" t="s">
        <v>52</v>
      </c>
      <c r="AY180" s="1" t="s">
        <v>52</v>
      </c>
    </row>
    <row r="181" spans="1:51" ht="30" customHeight="1" x14ac:dyDescent="0.3">
      <c r="A181" s="5" t="s">
        <v>520</v>
      </c>
      <c r="B181" s="5" t="s">
        <v>285</v>
      </c>
      <c r="C181" s="5" t="s">
        <v>286</v>
      </c>
      <c r="D181" s="6">
        <v>0.04</v>
      </c>
      <c r="E181" s="10"/>
      <c r="F181" s="11">
        <f t="shared" si="15"/>
        <v>0</v>
      </c>
      <c r="G181" s="10"/>
      <c r="H181" s="11">
        <f t="shared" si="16"/>
        <v>0</v>
      </c>
      <c r="I181" s="10"/>
      <c r="J181" s="11">
        <f t="shared" si="17"/>
        <v>0</v>
      </c>
      <c r="K181" s="10">
        <f t="shared" si="18"/>
        <v>0</v>
      </c>
      <c r="L181" s="11">
        <f t="shared" si="18"/>
        <v>0</v>
      </c>
      <c r="M181" s="5" t="s">
        <v>52</v>
      </c>
      <c r="N181" s="1" t="s">
        <v>318</v>
      </c>
      <c r="O181" s="1" t="s">
        <v>521</v>
      </c>
      <c r="P181" s="1" t="s">
        <v>64</v>
      </c>
      <c r="Q181" s="1" t="s">
        <v>64</v>
      </c>
      <c r="R181" s="1" t="s">
        <v>63</v>
      </c>
      <c r="V181">
        <v>1</v>
      </c>
      <c r="AV181" s="1" t="s">
        <v>52</v>
      </c>
      <c r="AW181" s="1" t="s">
        <v>522</v>
      </c>
      <c r="AX181" s="1" t="s">
        <v>52</v>
      </c>
      <c r="AY181" s="1" t="s">
        <v>52</v>
      </c>
    </row>
    <row r="182" spans="1:51" ht="30" customHeight="1" x14ac:dyDescent="0.3">
      <c r="A182" s="5" t="s">
        <v>401</v>
      </c>
      <c r="B182" s="5" t="s">
        <v>494</v>
      </c>
      <c r="C182" s="5" t="s">
        <v>302</v>
      </c>
      <c r="D182" s="6">
        <v>1</v>
      </c>
      <c r="E182" s="10"/>
      <c r="F182" s="11">
        <f t="shared" si="15"/>
        <v>0</v>
      </c>
      <c r="G182" s="10"/>
      <c r="H182" s="11">
        <f t="shared" si="16"/>
        <v>0</v>
      </c>
      <c r="I182" s="10"/>
      <c r="J182" s="11">
        <f t="shared" si="17"/>
        <v>0</v>
      </c>
      <c r="K182" s="10">
        <f t="shared" si="18"/>
        <v>0</v>
      </c>
      <c r="L182" s="11">
        <f t="shared" si="18"/>
        <v>0</v>
      </c>
      <c r="M182" s="5" t="s">
        <v>52</v>
      </c>
      <c r="N182" s="1" t="s">
        <v>318</v>
      </c>
      <c r="O182" s="1" t="s">
        <v>303</v>
      </c>
      <c r="P182" s="1" t="s">
        <v>64</v>
      </c>
      <c r="Q182" s="1" t="s">
        <v>64</v>
      </c>
      <c r="R182" s="1" t="s">
        <v>64</v>
      </c>
      <c r="S182">
        <v>1</v>
      </c>
      <c r="T182">
        <v>2</v>
      </c>
      <c r="U182">
        <v>0.03</v>
      </c>
      <c r="AV182" s="1" t="s">
        <v>52</v>
      </c>
      <c r="AW182" s="1" t="s">
        <v>523</v>
      </c>
      <c r="AX182" s="1" t="s">
        <v>52</v>
      </c>
      <c r="AY182" s="1" t="s">
        <v>52</v>
      </c>
    </row>
    <row r="183" spans="1:51" ht="30" customHeight="1" x14ac:dyDescent="0.3">
      <c r="A183" s="5" t="s">
        <v>289</v>
      </c>
      <c r="B183" s="5" t="s">
        <v>52</v>
      </c>
      <c r="C183" s="5" t="s">
        <v>52</v>
      </c>
      <c r="D183" s="6"/>
      <c r="E183" s="10"/>
      <c r="F183" s="11">
        <f>TRUNC(SUMIF(N177:N182, N176, F177:F182),0)</f>
        <v>0</v>
      </c>
      <c r="G183" s="10"/>
      <c r="H183" s="11">
        <f>TRUNC(SUMIF(N177:N182, N176, H177:H182),0)</f>
        <v>0</v>
      </c>
      <c r="I183" s="10"/>
      <c r="J183" s="11">
        <f>TRUNC(SUMIF(N177:N182, N176, J177:J182),0)</f>
        <v>0</v>
      </c>
      <c r="K183" s="10"/>
      <c r="L183" s="11">
        <f>F183+H183+J183</f>
        <v>0</v>
      </c>
      <c r="M183" s="5" t="s">
        <v>52</v>
      </c>
      <c r="N183" s="1" t="s">
        <v>67</v>
      </c>
      <c r="O183" s="1" t="s">
        <v>67</v>
      </c>
      <c r="P183" s="1" t="s">
        <v>52</v>
      </c>
      <c r="Q183" s="1" t="s">
        <v>52</v>
      </c>
      <c r="R183" s="1" t="s">
        <v>52</v>
      </c>
      <c r="AV183" s="1" t="s">
        <v>52</v>
      </c>
      <c r="AW183" s="1" t="s">
        <v>52</v>
      </c>
      <c r="AX183" s="1" t="s">
        <v>52</v>
      </c>
      <c r="AY183" s="1" t="s">
        <v>52</v>
      </c>
    </row>
    <row r="184" spans="1:51" ht="30" customHeight="1" x14ac:dyDescent="0.3">
      <c r="A184" s="6"/>
      <c r="B184" s="6"/>
      <c r="C184" s="6"/>
      <c r="D184" s="6"/>
      <c r="E184" s="10"/>
      <c r="F184" s="11"/>
      <c r="G184" s="10"/>
      <c r="H184" s="11"/>
      <c r="I184" s="10"/>
      <c r="J184" s="11"/>
      <c r="K184" s="10"/>
      <c r="L184" s="11"/>
      <c r="M184" s="6"/>
    </row>
    <row r="185" spans="1:51" ht="30" customHeight="1" x14ac:dyDescent="0.3">
      <c r="A185" s="22" t="s">
        <v>524</v>
      </c>
      <c r="B185" s="22"/>
      <c r="C185" s="22"/>
      <c r="D185" s="22"/>
      <c r="E185" s="23"/>
      <c r="F185" s="24"/>
      <c r="G185" s="23"/>
      <c r="H185" s="24"/>
      <c r="I185" s="23"/>
      <c r="J185" s="24"/>
      <c r="K185" s="23"/>
      <c r="L185" s="24"/>
      <c r="M185" s="22"/>
      <c r="N185" s="1" t="s">
        <v>323</v>
      </c>
    </row>
    <row r="186" spans="1:51" ht="30" customHeight="1" x14ac:dyDescent="0.3">
      <c r="A186" s="5" t="s">
        <v>525</v>
      </c>
      <c r="B186" s="5" t="s">
        <v>526</v>
      </c>
      <c r="C186" s="5" t="s">
        <v>60</v>
      </c>
      <c r="D186" s="6">
        <v>1.1000000000000001</v>
      </c>
      <c r="E186" s="10"/>
      <c r="F186" s="11">
        <f>TRUNC(E186*D186,1)</f>
        <v>0</v>
      </c>
      <c r="G186" s="10"/>
      <c r="H186" s="11">
        <f>TRUNC(G186*D186,1)</f>
        <v>0</v>
      </c>
      <c r="I186" s="10"/>
      <c r="J186" s="11">
        <f>TRUNC(I186*D186,1)</f>
        <v>0</v>
      </c>
      <c r="K186" s="10">
        <f t="shared" ref="K186:L188" si="19">TRUNC(E186+G186+I186,1)</f>
        <v>0</v>
      </c>
      <c r="L186" s="11">
        <f t="shared" si="19"/>
        <v>0</v>
      </c>
      <c r="M186" s="5" t="s">
        <v>52</v>
      </c>
      <c r="N186" s="1" t="s">
        <v>323</v>
      </c>
      <c r="O186" s="1" t="s">
        <v>527</v>
      </c>
      <c r="P186" s="1" t="s">
        <v>64</v>
      </c>
      <c r="Q186" s="1" t="s">
        <v>64</v>
      </c>
      <c r="R186" s="1" t="s">
        <v>63</v>
      </c>
      <c r="AV186" s="1" t="s">
        <v>52</v>
      </c>
      <c r="AW186" s="1" t="s">
        <v>528</v>
      </c>
      <c r="AX186" s="1" t="s">
        <v>52</v>
      </c>
      <c r="AY186" s="1" t="s">
        <v>52</v>
      </c>
    </row>
    <row r="187" spans="1:51" ht="30" customHeight="1" x14ac:dyDescent="0.3">
      <c r="A187" s="5" t="s">
        <v>529</v>
      </c>
      <c r="B187" s="5" t="s">
        <v>530</v>
      </c>
      <c r="C187" s="5" t="s">
        <v>60</v>
      </c>
      <c r="D187" s="6">
        <v>1.1000000000000001</v>
      </c>
      <c r="E187" s="10"/>
      <c r="F187" s="11">
        <f>TRUNC(E187*D187,1)</f>
        <v>0</v>
      </c>
      <c r="G187" s="10"/>
      <c r="H187" s="11">
        <f>TRUNC(G187*D187,1)</f>
        <v>0</v>
      </c>
      <c r="I187" s="10"/>
      <c r="J187" s="11">
        <f>TRUNC(I187*D187,1)</f>
        <v>0</v>
      </c>
      <c r="K187" s="10">
        <f t="shared" si="19"/>
        <v>0</v>
      </c>
      <c r="L187" s="11">
        <f t="shared" si="19"/>
        <v>0</v>
      </c>
      <c r="M187" s="5" t="s">
        <v>52</v>
      </c>
      <c r="N187" s="1" t="s">
        <v>323</v>
      </c>
      <c r="O187" s="1" t="s">
        <v>531</v>
      </c>
      <c r="P187" s="1" t="s">
        <v>64</v>
      </c>
      <c r="Q187" s="1" t="s">
        <v>64</v>
      </c>
      <c r="R187" s="1" t="s">
        <v>63</v>
      </c>
      <c r="AV187" s="1" t="s">
        <v>52</v>
      </c>
      <c r="AW187" s="1" t="s">
        <v>532</v>
      </c>
      <c r="AX187" s="1" t="s">
        <v>52</v>
      </c>
      <c r="AY187" s="1" t="s">
        <v>52</v>
      </c>
    </row>
    <row r="188" spans="1:51" ht="30" customHeight="1" x14ac:dyDescent="0.3">
      <c r="A188" s="5" t="s">
        <v>533</v>
      </c>
      <c r="B188" s="5" t="s">
        <v>534</v>
      </c>
      <c r="C188" s="5" t="s">
        <v>60</v>
      </c>
      <c r="D188" s="6">
        <v>1</v>
      </c>
      <c r="E188" s="10"/>
      <c r="F188" s="11">
        <f>TRUNC(E188*D188,1)</f>
        <v>0</v>
      </c>
      <c r="G188" s="10"/>
      <c r="H188" s="11">
        <f>TRUNC(G188*D188,1)</f>
        <v>0</v>
      </c>
      <c r="I188" s="10"/>
      <c r="J188" s="11">
        <f>TRUNC(I188*D188,1)</f>
        <v>0</v>
      </c>
      <c r="K188" s="10">
        <f t="shared" si="19"/>
        <v>0</v>
      </c>
      <c r="L188" s="11">
        <f t="shared" si="19"/>
        <v>0</v>
      </c>
      <c r="M188" s="5" t="s">
        <v>535</v>
      </c>
      <c r="N188" s="1" t="s">
        <v>323</v>
      </c>
      <c r="O188" s="1" t="s">
        <v>536</v>
      </c>
      <c r="P188" s="1" t="s">
        <v>63</v>
      </c>
      <c r="Q188" s="1" t="s">
        <v>64</v>
      </c>
      <c r="R188" s="1" t="s">
        <v>64</v>
      </c>
      <c r="AV188" s="1" t="s">
        <v>52</v>
      </c>
      <c r="AW188" s="1" t="s">
        <v>537</v>
      </c>
      <c r="AX188" s="1" t="s">
        <v>52</v>
      </c>
      <c r="AY188" s="1" t="s">
        <v>52</v>
      </c>
    </row>
    <row r="189" spans="1:51" ht="30" customHeight="1" x14ac:dyDescent="0.3">
      <c r="A189" s="5" t="s">
        <v>289</v>
      </c>
      <c r="B189" s="5" t="s">
        <v>52</v>
      </c>
      <c r="C189" s="5" t="s">
        <v>52</v>
      </c>
      <c r="D189" s="6"/>
      <c r="E189" s="10"/>
      <c r="F189" s="11">
        <f>TRUNC(SUMIF(N186:N188, N185, F186:F188),0)</f>
        <v>0</v>
      </c>
      <c r="G189" s="10"/>
      <c r="H189" s="11">
        <f>TRUNC(SUMIF(N186:N188, N185, H186:H188),0)</f>
        <v>0</v>
      </c>
      <c r="I189" s="10"/>
      <c r="J189" s="11">
        <f>TRUNC(SUMIF(N186:N188, N185, J186:J188),0)</f>
        <v>0</v>
      </c>
      <c r="K189" s="10"/>
      <c r="L189" s="11">
        <f>F189+H189+J189</f>
        <v>0</v>
      </c>
      <c r="M189" s="5" t="s">
        <v>52</v>
      </c>
      <c r="N189" s="1" t="s">
        <v>67</v>
      </c>
      <c r="O189" s="1" t="s">
        <v>67</v>
      </c>
      <c r="P189" s="1" t="s">
        <v>52</v>
      </c>
      <c r="Q189" s="1" t="s">
        <v>52</v>
      </c>
      <c r="R189" s="1" t="s">
        <v>52</v>
      </c>
      <c r="AV189" s="1" t="s">
        <v>52</v>
      </c>
      <c r="AW189" s="1" t="s">
        <v>52</v>
      </c>
      <c r="AX189" s="1" t="s">
        <v>52</v>
      </c>
      <c r="AY189" s="1" t="s">
        <v>52</v>
      </c>
    </row>
    <row r="190" spans="1:51" ht="30" customHeight="1" x14ac:dyDescent="0.3">
      <c r="A190" s="6"/>
      <c r="B190" s="6"/>
      <c r="C190" s="6"/>
      <c r="D190" s="6"/>
      <c r="E190" s="10"/>
      <c r="F190" s="11"/>
      <c r="G190" s="10"/>
      <c r="H190" s="11"/>
      <c r="I190" s="10"/>
      <c r="J190" s="11"/>
      <c r="K190" s="10"/>
      <c r="L190" s="11"/>
      <c r="M190" s="6"/>
    </row>
    <row r="191" spans="1:51" ht="30" customHeight="1" x14ac:dyDescent="0.3">
      <c r="A191" s="22" t="s">
        <v>538</v>
      </c>
      <c r="B191" s="22"/>
      <c r="C191" s="22"/>
      <c r="D191" s="22"/>
      <c r="E191" s="23"/>
      <c r="F191" s="24"/>
      <c r="G191" s="23"/>
      <c r="H191" s="24"/>
      <c r="I191" s="23"/>
      <c r="J191" s="24"/>
      <c r="K191" s="23"/>
      <c r="L191" s="24"/>
      <c r="M191" s="22"/>
      <c r="N191" s="1" t="s">
        <v>328</v>
      </c>
    </row>
    <row r="192" spans="1:51" ht="30" customHeight="1" x14ac:dyDescent="0.3">
      <c r="A192" s="5" t="s">
        <v>539</v>
      </c>
      <c r="B192" s="5" t="s">
        <v>540</v>
      </c>
      <c r="C192" s="5" t="s">
        <v>60</v>
      </c>
      <c r="D192" s="6">
        <v>2.1</v>
      </c>
      <c r="E192" s="10"/>
      <c r="F192" s="11">
        <f>TRUNC(E192*D192,1)</f>
        <v>0</v>
      </c>
      <c r="G192" s="10"/>
      <c r="H192" s="11">
        <f>TRUNC(G192*D192,1)</f>
        <v>0</v>
      </c>
      <c r="I192" s="10"/>
      <c r="J192" s="11">
        <f>TRUNC(I192*D192,1)</f>
        <v>0</v>
      </c>
      <c r="K192" s="10">
        <f>TRUNC(E192+G192+I192,1)</f>
        <v>0</v>
      </c>
      <c r="L192" s="11">
        <f>TRUNC(F192+H192+J192,1)</f>
        <v>0</v>
      </c>
      <c r="M192" s="5" t="s">
        <v>52</v>
      </c>
      <c r="N192" s="1" t="s">
        <v>328</v>
      </c>
      <c r="O192" s="1" t="s">
        <v>541</v>
      </c>
      <c r="P192" s="1" t="s">
        <v>64</v>
      </c>
      <c r="Q192" s="1" t="s">
        <v>64</v>
      </c>
      <c r="R192" s="1" t="s">
        <v>63</v>
      </c>
      <c r="AV192" s="1" t="s">
        <v>52</v>
      </c>
      <c r="AW192" s="1" t="s">
        <v>542</v>
      </c>
      <c r="AX192" s="1" t="s">
        <v>52</v>
      </c>
      <c r="AY192" s="1" t="s">
        <v>52</v>
      </c>
    </row>
    <row r="193" spans="1:51" ht="30" customHeight="1" x14ac:dyDescent="0.3">
      <c r="A193" s="5" t="s">
        <v>543</v>
      </c>
      <c r="B193" s="5" t="s">
        <v>544</v>
      </c>
      <c r="C193" s="5" t="s">
        <v>60</v>
      </c>
      <c r="D193" s="6">
        <v>1</v>
      </c>
      <c r="E193" s="10"/>
      <c r="F193" s="11">
        <f>TRUNC(E193*D193,1)</f>
        <v>0</v>
      </c>
      <c r="G193" s="10"/>
      <c r="H193" s="11">
        <f>TRUNC(G193*D193,1)</f>
        <v>0</v>
      </c>
      <c r="I193" s="10"/>
      <c r="J193" s="11">
        <f>TRUNC(I193*D193,1)</f>
        <v>0</v>
      </c>
      <c r="K193" s="10">
        <f>TRUNC(E193+G193+I193,1)</f>
        <v>0</v>
      </c>
      <c r="L193" s="11">
        <f>TRUNC(F193+H193+J193,1)</f>
        <v>0</v>
      </c>
      <c r="M193" s="5" t="s">
        <v>545</v>
      </c>
      <c r="N193" s="1" t="s">
        <v>328</v>
      </c>
      <c r="O193" s="1" t="s">
        <v>546</v>
      </c>
      <c r="P193" s="1" t="s">
        <v>63</v>
      </c>
      <c r="Q193" s="1" t="s">
        <v>64</v>
      </c>
      <c r="R193" s="1" t="s">
        <v>64</v>
      </c>
      <c r="AV193" s="1" t="s">
        <v>52</v>
      </c>
      <c r="AW193" s="1" t="s">
        <v>547</v>
      </c>
      <c r="AX193" s="1" t="s">
        <v>52</v>
      </c>
      <c r="AY193" s="1" t="s">
        <v>52</v>
      </c>
    </row>
    <row r="194" spans="1:51" ht="30" customHeight="1" x14ac:dyDescent="0.3">
      <c r="A194" s="5" t="s">
        <v>289</v>
      </c>
      <c r="B194" s="5" t="s">
        <v>52</v>
      </c>
      <c r="C194" s="5" t="s">
        <v>52</v>
      </c>
      <c r="D194" s="6"/>
      <c r="E194" s="10"/>
      <c r="F194" s="11">
        <f>TRUNC(SUMIF(N192:N193, N191, F192:F193),0)</f>
        <v>0</v>
      </c>
      <c r="G194" s="10"/>
      <c r="H194" s="11">
        <f>TRUNC(SUMIF(N192:N193, N191, H192:H193),0)</f>
        <v>0</v>
      </c>
      <c r="I194" s="10"/>
      <c r="J194" s="11">
        <f>TRUNC(SUMIF(N192:N193, N191, J192:J193),0)</f>
        <v>0</v>
      </c>
      <c r="K194" s="10"/>
      <c r="L194" s="11">
        <f>F194+H194+J194</f>
        <v>0</v>
      </c>
      <c r="M194" s="5" t="s">
        <v>52</v>
      </c>
      <c r="N194" s="1" t="s">
        <v>67</v>
      </c>
      <c r="O194" s="1" t="s">
        <v>67</v>
      </c>
      <c r="P194" s="1" t="s">
        <v>52</v>
      </c>
      <c r="Q194" s="1" t="s">
        <v>52</v>
      </c>
      <c r="R194" s="1" t="s">
        <v>52</v>
      </c>
      <c r="AV194" s="1" t="s">
        <v>52</v>
      </c>
      <c r="AW194" s="1" t="s">
        <v>52</v>
      </c>
      <c r="AX194" s="1" t="s">
        <v>52</v>
      </c>
      <c r="AY194" s="1" t="s">
        <v>52</v>
      </c>
    </row>
    <row r="195" spans="1:51" ht="30" customHeight="1" x14ac:dyDescent="0.3">
      <c r="A195" s="6"/>
      <c r="B195" s="6"/>
      <c r="C195" s="6"/>
      <c r="D195" s="6"/>
      <c r="E195" s="10"/>
      <c r="F195" s="11"/>
      <c r="G195" s="10"/>
      <c r="H195" s="11"/>
      <c r="I195" s="10"/>
      <c r="J195" s="11"/>
      <c r="K195" s="10"/>
      <c r="L195" s="11"/>
      <c r="M195" s="6"/>
    </row>
    <row r="196" spans="1:51" ht="30" customHeight="1" x14ac:dyDescent="0.3">
      <c r="A196" s="22" t="s">
        <v>548</v>
      </c>
      <c r="B196" s="22"/>
      <c r="C196" s="22"/>
      <c r="D196" s="22"/>
      <c r="E196" s="23"/>
      <c r="F196" s="24"/>
      <c r="G196" s="23"/>
      <c r="H196" s="24"/>
      <c r="I196" s="23"/>
      <c r="J196" s="24"/>
      <c r="K196" s="23"/>
      <c r="L196" s="24"/>
      <c r="M196" s="22"/>
      <c r="N196" s="1" t="s">
        <v>536</v>
      </c>
    </row>
    <row r="197" spans="1:51" ht="30" customHeight="1" x14ac:dyDescent="0.3">
      <c r="A197" s="5" t="s">
        <v>296</v>
      </c>
      <c r="B197" s="5" t="s">
        <v>285</v>
      </c>
      <c r="C197" s="5" t="s">
        <v>286</v>
      </c>
      <c r="D197" s="6">
        <v>2.5000000000000001E-2</v>
      </c>
      <c r="E197" s="10"/>
      <c r="F197" s="11">
        <f>TRUNC(E197*D197,1)</f>
        <v>0</v>
      </c>
      <c r="G197" s="10"/>
      <c r="H197" s="11">
        <f>TRUNC(G197*D197,1)</f>
        <v>0</v>
      </c>
      <c r="I197" s="10"/>
      <c r="J197" s="11">
        <f>TRUNC(I197*D197,1)</f>
        <v>0</v>
      </c>
      <c r="K197" s="10">
        <f>TRUNC(E197+G197+I197,1)</f>
        <v>0</v>
      </c>
      <c r="L197" s="11">
        <f>TRUNC(F197+H197+J197,1)</f>
        <v>0</v>
      </c>
      <c r="M197" s="5" t="s">
        <v>52</v>
      </c>
      <c r="N197" s="1" t="s">
        <v>536</v>
      </c>
      <c r="O197" s="1" t="s">
        <v>297</v>
      </c>
      <c r="P197" s="1" t="s">
        <v>64</v>
      </c>
      <c r="Q197" s="1" t="s">
        <v>64</v>
      </c>
      <c r="R197" s="1" t="s">
        <v>63</v>
      </c>
      <c r="AV197" s="1" t="s">
        <v>52</v>
      </c>
      <c r="AW197" s="1" t="s">
        <v>549</v>
      </c>
      <c r="AX197" s="1" t="s">
        <v>52</v>
      </c>
      <c r="AY197" s="1" t="s">
        <v>52</v>
      </c>
    </row>
    <row r="198" spans="1:51" ht="30" customHeight="1" x14ac:dyDescent="0.3">
      <c r="A198" s="5" t="s">
        <v>284</v>
      </c>
      <c r="B198" s="5" t="s">
        <v>285</v>
      </c>
      <c r="C198" s="5" t="s">
        <v>286</v>
      </c>
      <c r="D198" s="6">
        <v>3.0000000000000001E-3</v>
      </c>
      <c r="E198" s="10"/>
      <c r="F198" s="11">
        <f>TRUNC(E198*D198,1)</f>
        <v>0</v>
      </c>
      <c r="G198" s="10"/>
      <c r="H198" s="11">
        <f>TRUNC(G198*D198,1)</f>
        <v>0</v>
      </c>
      <c r="I198" s="10"/>
      <c r="J198" s="11">
        <f>TRUNC(I198*D198,1)</f>
        <v>0</v>
      </c>
      <c r="K198" s="10">
        <f>TRUNC(E198+G198+I198,1)</f>
        <v>0</v>
      </c>
      <c r="L198" s="11">
        <f>TRUNC(F198+H198+J198,1)</f>
        <v>0</v>
      </c>
      <c r="M198" s="5" t="s">
        <v>52</v>
      </c>
      <c r="N198" s="1" t="s">
        <v>536</v>
      </c>
      <c r="O198" s="1" t="s">
        <v>287</v>
      </c>
      <c r="P198" s="1" t="s">
        <v>64</v>
      </c>
      <c r="Q198" s="1" t="s">
        <v>64</v>
      </c>
      <c r="R198" s="1" t="s">
        <v>63</v>
      </c>
      <c r="AV198" s="1" t="s">
        <v>52</v>
      </c>
      <c r="AW198" s="1" t="s">
        <v>550</v>
      </c>
      <c r="AX198" s="1" t="s">
        <v>52</v>
      </c>
      <c r="AY198" s="1" t="s">
        <v>52</v>
      </c>
    </row>
    <row r="199" spans="1:51" ht="30" customHeight="1" x14ac:dyDescent="0.3">
      <c r="A199" s="5" t="s">
        <v>289</v>
      </c>
      <c r="B199" s="5" t="s">
        <v>52</v>
      </c>
      <c r="C199" s="5" t="s">
        <v>52</v>
      </c>
      <c r="D199" s="6"/>
      <c r="E199" s="10"/>
      <c r="F199" s="11">
        <f>TRUNC(SUMIF(N197:N198, N196, F197:F198),0)</f>
        <v>0</v>
      </c>
      <c r="G199" s="10"/>
      <c r="H199" s="11">
        <f>TRUNC(SUMIF(N197:N198, N196, H197:H198),0)</f>
        <v>0</v>
      </c>
      <c r="I199" s="10"/>
      <c r="J199" s="11">
        <f>TRUNC(SUMIF(N197:N198, N196, J197:J198),0)</f>
        <v>0</v>
      </c>
      <c r="K199" s="10"/>
      <c r="L199" s="11">
        <f>F199+H199+J199</f>
        <v>0</v>
      </c>
      <c r="M199" s="5" t="s">
        <v>52</v>
      </c>
      <c r="N199" s="1" t="s">
        <v>67</v>
      </c>
      <c r="O199" s="1" t="s">
        <v>67</v>
      </c>
      <c r="P199" s="1" t="s">
        <v>52</v>
      </c>
      <c r="Q199" s="1" t="s">
        <v>52</v>
      </c>
      <c r="R199" s="1" t="s">
        <v>52</v>
      </c>
      <c r="AV199" s="1" t="s">
        <v>52</v>
      </c>
      <c r="AW199" s="1" t="s">
        <v>52</v>
      </c>
      <c r="AX199" s="1" t="s">
        <v>52</v>
      </c>
      <c r="AY199" s="1" t="s">
        <v>52</v>
      </c>
    </row>
    <row r="200" spans="1:51" ht="30" customHeight="1" x14ac:dyDescent="0.3">
      <c r="A200" s="6"/>
      <c r="B200" s="6"/>
      <c r="C200" s="6"/>
      <c r="D200" s="6"/>
      <c r="E200" s="10"/>
      <c r="F200" s="11"/>
      <c r="G200" s="10"/>
      <c r="H200" s="11"/>
      <c r="I200" s="10"/>
      <c r="J200" s="11"/>
      <c r="K200" s="10"/>
      <c r="L200" s="11"/>
      <c r="M200" s="6"/>
    </row>
    <row r="201" spans="1:51" ht="30" customHeight="1" x14ac:dyDescent="0.3">
      <c r="A201" s="22" t="s">
        <v>551</v>
      </c>
      <c r="B201" s="22"/>
      <c r="C201" s="22"/>
      <c r="D201" s="22"/>
      <c r="E201" s="23"/>
      <c r="F201" s="24"/>
      <c r="G201" s="23"/>
      <c r="H201" s="24"/>
      <c r="I201" s="23"/>
      <c r="J201" s="24"/>
      <c r="K201" s="23"/>
      <c r="L201" s="24"/>
      <c r="M201" s="22"/>
      <c r="N201" s="1" t="s">
        <v>546</v>
      </c>
    </row>
    <row r="202" spans="1:51" ht="30" customHeight="1" x14ac:dyDescent="0.3">
      <c r="A202" s="5" t="s">
        <v>296</v>
      </c>
      <c r="B202" s="5" t="s">
        <v>285</v>
      </c>
      <c r="C202" s="5" t="s">
        <v>286</v>
      </c>
      <c r="D202" s="6">
        <v>4.5999999999999999E-2</v>
      </c>
      <c r="E202" s="10"/>
      <c r="F202" s="11">
        <f>TRUNC(E202*D202,1)</f>
        <v>0</v>
      </c>
      <c r="G202" s="10"/>
      <c r="H202" s="11">
        <f>TRUNC(G202*D202,1)</f>
        <v>0</v>
      </c>
      <c r="I202" s="10"/>
      <c r="J202" s="11">
        <f>TRUNC(I202*D202,1)</f>
        <v>0</v>
      </c>
      <c r="K202" s="10">
        <f t="shared" ref="K202:L204" si="20">TRUNC(E202+G202+I202,1)</f>
        <v>0</v>
      </c>
      <c r="L202" s="11">
        <f t="shared" si="20"/>
        <v>0</v>
      </c>
      <c r="M202" s="5" t="s">
        <v>52</v>
      </c>
      <c r="N202" s="1" t="s">
        <v>546</v>
      </c>
      <c r="O202" s="1" t="s">
        <v>297</v>
      </c>
      <c r="P202" s="1" t="s">
        <v>64</v>
      </c>
      <c r="Q202" s="1" t="s">
        <v>64</v>
      </c>
      <c r="R202" s="1" t="s">
        <v>63</v>
      </c>
      <c r="V202">
        <v>1</v>
      </c>
      <c r="AV202" s="1" t="s">
        <v>52</v>
      </c>
      <c r="AW202" s="1" t="s">
        <v>552</v>
      </c>
      <c r="AX202" s="1" t="s">
        <v>52</v>
      </c>
      <c r="AY202" s="1" t="s">
        <v>52</v>
      </c>
    </row>
    <row r="203" spans="1:51" ht="30" customHeight="1" x14ac:dyDescent="0.3">
      <c r="A203" s="5" t="s">
        <v>284</v>
      </c>
      <c r="B203" s="5" t="s">
        <v>285</v>
      </c>
      <c r="C203" s="5" t="s">
        <v>286</v>
      </c>
      <c r="D203" s="6">
        <v>2.3E-2</v>
      </c>
      <c r="E203" s="10"/>
      <c r="F203" s="11">
        <f>TRUNC(E203*D203,1)</f>
        <v>0</v>
      </c>
      <c r="G203" s="10"/>
      <c r="H203" s="11">
        <f>TRUNC(G203*D203,1)</f>
        <v>0</v>
      </c>
      <c r="I203" s="10"/>
      <c r="J203" s="11">
        <f>TRUNC(I203*D203,1)</f>
        <v>0</v>
      </c>
      <c r="K203" s="10">
        <f t="shared" si="20"/>
        <v>0</v>
      </c>
      <c r="L203" s="11">
        <f t="shared" si="20"/>
        <v>0</v>
      </c>
      <c r="M203" s="5" t="s">
        <v>52</v>
      </c>
      <c r="N203" s="1" t="s">
        <v>546</v>
      </c>
      <c r="O203" s="1" t="s">
        <v>287</v>
      </c>
      <c r="P203" s="1" t="s">
        <v>64</v>
      </c>
      <c r="Q203" s="1" t="s">
        <v>64</v>
      </c>
      <c r="R203" s="1" t="s">
        <v>63</v>
      </c>
      <c r="V203">
        <v>1</v>
      </c>
      <c r="AV203" s="1" t="s">
        <v>52</v>
      </c>
      <c r="AW203" s="1" t="s">
        <v>553</v>
      </c>
      <c r="AX203" s="1" t="s">
        <v>52</v>
      </c>
      <c r="AY203" s="1" t="s">
        <v>52</v>
      </c>
    </row>
    <row r="204" spans="1:51" ht="30" customHeight="1" x14ac:dyDescent="0.3">
      <c r="A204" s="5" t="s">
        <v>401</v>
      </c>
      <c r="B204" s="5" t="s">
        <v>301</v>
      </c>
      <c r="C204" s="5" t="s">
        <v>302</v>
      </c>
      <c r="D204" s="6">
        <v>1</v>
      </c>
      <c r="E204" s="10"/>
      <c r="F204" s="11">
        <f>TRUNC(E204*D204,1)</f>
        <v>0</v>
      </c>
      <c r="G204" s="10"/>
      <c r="H204" s="11">
        <f>TRUNC(G204*D204,1)</f>
        <v>0</v>
      </c>
      <c r="I204" s="10"/>
      <c r="J204" s="11">
        <f>TRUNC(I204*D204,1)</f>
        <v>0</v>
      </c>
      <c r="K204" s="10">
        <f t="shared" si="20"/>
        <v>0</v>
      </c>
      <c r="L204" s="11">
        <f t="shared" si="20"/>
        <v>0</v>
      </c>
      <c r="M204" s="5" t="s">
        <v>52</v>
      </c>
      <c r="N204" s="1" t="s">
        <v>546</v>
      </c>
      <c r="O204" s="1" t="s">
        <v>303</v>
      </c>
      <c r="P204" s="1" t="s">
        <v>64</v>
      </c>
      <c r="Q204" s="1" t="s">
        <v>64</v>
      </c>
      <c r="R204" s="1" t="s">
        <v>64</v>
      </c>
      <c r="S204">
        <v>1</v>
      </c>
      <c r="T204">
        <v>2</v>
      </c>
      <c r="U204">
        <v>0.01</v>
      </c>
      <c r="AV204" s="1" t="s">
        <v>52</v>
      </c>
      <c r="AW204" s="1" t="s">
        <v>554</v>
      </c>
      <c r="AX204" s="1" t="s">
        <v>52</v>
      </c>
      <c r="AY204" s="1" t="s">
        <v>52</v>
      </c>
    </row>
    <row r="205" spans="1:51" ht="30" customHeight="1" x14ac:dyDescent="0.3">
      <c r="A205" s="5" t="s">
        <v>289</v>
      </c>
      <c r="B205" s="5" t="s">
        <v>52</v>
      </c>
      <c r="C205" s="5" t="s">
        <v>52</v>
      </c>
      <c r="D205" s="6"/>
      <c r="E205" s="10"/>
      <c r="F205" s="11">
        <f>TRUNC(SUMIF(N202:N204, N201, F202:F204),0)</f>
        <v>0</v>
      </c>
      <c r="G205" s="10"/>
      <c r="H205" s="11">
        <f>TRUNC(SUMIF(N202:N204, N201, H202:H204),0)</f>
        <v>0</v>
      </c>
      <c r="I205" s="10"/>
      <c r="J205" s="11">
        <f>TRUNC(SUMIF(N202:N204, N201, J202:J204),0)</f>
        <v>0</v>
      </c>
      <c r="K205" s="10"/>
      <c r="L205" s="11">
        <f>F205+H205+J205</f>
        <v>0</v>
      </c>
      <c r="M205" s="5" t="s">
        <v>52</v>
      </c>
      <c r="N205" s="1" t="s">
        <v>67</v>
      </c>
      <c r="O205" s="1" t="s">
        <v>67</v>
      </c>
      <c r="P205" s="1" t="s">
        <v>52</v>
      </c>
      <c r="Q205" s="1" t="s">
        <v>52</v>
      </c>
      <c r="R205" s="1" t="s">
        <v>52</v>
      </c>
      <c r="AV205" s="1" t="s">
        <v>52</v>
      </c>
      <c r="AW205" s="1" t="s">
        <v>52</v>
      </c>
      <c r="AX205" s="1" t="s">
        <v>52</v>
      </c>
      <c r="AY205" s="1" t="s">
        <v>52</v>
      </c>
    </row>
    <row r="206" spans="1:51" ht="30" customHeight="1" x14ac:dyDescent="0.3">
      <c r="A206" s="6"/>
      <c r="B206" s="6"/>
      <c r="C206" s="6"/>
      <c r="D206" s="6"/>
      <c r="E206" s="10"/>
      <c r="F206" s="11"/>
      <c r="G206" s="10"/>
      <c r="H206" s="11"/>
      <c r="I206" s="10"/>
      <c r="J206" s="11"/>
      <c r="K206" s="10"/>
      <c r="L206" s="11"/>
      <c r="M206" s="6"/>
    </row>
    <row r="207" spans="1:51" ht="30" customHeight="1" x14ac:dyDescent="0.3">
      <c r="A207" s="22" t="s">
        <v>555</v>
      </c>
      <c r="B207" s="22"/>
      <c r="C207" s="22"/>
      <c r="D207" s="22"/>
      <c r="E207" s="23"/>
      <c r="F207" s="24"/>
      <c r="G207" s="23"/>
      <c r="H207" s="24"/>
      <c r="I207" s="23"/>
      <c r="J207" s="24"/>
      <c r="K207" s="23"/>
      <c r="L207" s="24"/>
      <c r="M207" s="22"/>
      <c r="N207" s="1" t="s">
        <v>360</v>
      </c>
    </row>
    <row r="208" spans="1:51" ht="30" customHeight="1" x14ac:dyDescent="0.3">
      <c r="A208" s="5" t="s">
        <v>556</v>
      </c>
      <c r="B208" s="5" t="s">
        <v>557</v>
      </c>
      <c r="C208" s="5" t="s">
        <v>558</v>
      </c>
      <c r="D208" s="6">
        <v>5.2329999999999997</v>
      </c>
      <c r="E208" s="10"/>
      <c r="F208" s="11">
        <f>TRUNC(E208*D208,1)</f>
        <v>0</v>
      </c>
      <c r="G208" s="10"/>
      <c r="H208" s="11">
        <f>TRUNC(G208*D208,1)</f>
        <v>0</v>
      </c>
      <c r="I208" s="10"/>
      <c r="J208" s="11">
        <f>TRUNC(I208*D208,1)</f>
        <v>0</v>
      </c>
      <c r="K208" s="10">
        <f t="shared" ref="K208:L211" si="21">TRUNC(E208+G208+I208,1)</f>
        <v>0</v>
      </c>
      <c r="L208" s="11">
        <f t="shared" si="21"/>
        <v>0</v>
      </c>
      <c r="M208" s="5" t="s">
        <v>52</v>
      </c>
      <c r="N208" s="1" t="s">
        <v>360</v>
      </c>
      <c r="O208" s="1" t="s">
        <v>559</v>
      </c>
      <c r="P208" s="1" t="s">
        <v>64</v>
      </c>
      <c r="Q208" s="1" t="s">
        <v>64</v>
      </c>
      <c r="R208" s="1" t="s">
        <v>63</v>
      </c>
      <c r="V208">
        <v>1</v>
      </c>
      <c r="AV208" s="1" t="s">
        <v>52</v>
      </c>
      <c r="AW208" s="1" t="s">
        <v>560</v>
      </c>
      <c r="AX208" s="1" t="s">
        <v>52</v>
      </c>
      <c r="AY208" s="1" t="s">
        <v>52</v>
      </c>
    </row>
    <row r="209" spans="1:51" ht="30" customHeight="1" x14ac:dyDescent="0.3">
      <c r="A209" s="5" t="s">
        <v>561</v>
      </c>
      <c r="B209" s="5" t="s">
        <v>562</v>
      </c>
      <c r="C209" s="5" t="s">
        <v>302</v>
      </c>
      <c r="D209" s="6">
        <v>1</v>
      </c>
      <c r="E209" s="10"/>
      <c r="F209" s="11">
        <f>TRUNC(E209*D209,1)</f>
        <v>0</v>
      </c>
      <c r="G209" s="10"/>
      <c r="H209" s="11">
        <f>TRUNC(G209*D209,1)</f>
        <v>0</v>
      </c>
      <c r="I209" s="10"/>
      <c r="J209" s="11">
        <f>TRUNC(I209*D209,1)</f>
        <v>0</v>
      </c>
      <c r="K209" s="10">
        <f t="shared" si="21"/>
        <v>0</v>
      </c>
      <c r="L209" s="11">
        <f t="shared" si="21"/>
        <v>0</v>
      </c>
      <c r="M209" s="5" t="s">
        <v>52</v>
      </c>
      <c r="N209" s="1" t="s">
        <v>360</v>
      </c>
      <c r="O209" s="1" t="s">
        <v>303</v>
      </c>
      <c r="P209" s="1" t="s">
        <v>64</v>
      </c>
      <c r="Q209" s="1" t="s">
        <v>64</v>
      </c>
      <c r="R209" s="1" t="s">
        <v>64</v>
      </c>
      <c r="S209">
        <v>0</v>
      </c>
      <c r="T209">
        <v>0</v>
      </c>
      <c r="U209">
        <v>0.05</v>
      </c>
      <c r="AV209" s="1" t="s">
        <v>52</v>
      </c>
      <c r="AW209" s="1" t="s">
        <v>563</v>
      </c>
      <c r="AX209" s="1" t="s">
        <v>52</v>
      </c>
      <c r="AY209" s="1" t="s">
        <v>52</v>
      </c>
    </row>
    <row r="210" spans="1:51" ht="30" customHeight="1" x14ac:dyDescent="0.3">
      <c r="A210" s="5" t="s">
        <v>564</v>
      </c>
      <c r="B210" s="5" t="s">
        <v>565</v>
      </c>
      <c r="C210" s="5" t="s">
        <v>256</v>
      </c>
      <c r="D210" s="6">
        <v>4.758</v>
      </c>
      <c r="E210" s="10"/>
      <c r="F210" s="11">
        <f>TRUNC(E210*D210,1)</f>
        <v>0</v>
      </c>
      <c r="G210" s="10"/>
      <c r="H210" s="11">
        <f>TRUNC(G210*D210,1)</f>
        <v>0</v>
      </c>
      <c r="I210" s="10"/>
      <c r="J210" s="11">
        <f>TRUNC(I210*D210,1)</f>
        <v>0</v>
      </c>
      <c r="K210" s="10">
        <f t="shared" si="21"/>
        <v>0</v>
      </c>
      <c r="L210" s="11">
        <f t="shared" si="21"/>
        <v>0</v>
      </c>
      <c r="M210" s="5" t="s">
        <v>566</v>
      </c>
      <c r="N210" s="1" t="s">
        <v>360</v>
      </c>
      <c r="O210" s="1" t="s">
        <v>567</v>
      </c>
      <c r="P210" s="1" t="s">
        <v>63</v>
      </c>
      <c r="Q210" s="1" t="s">
        <v>64</v>
      </c>
      <c r="R210" s="1" t="s">
        <v>64</v>
      </c>
      <c r="AV210" s="1" t="s">
        <v>52</v>
      </c>
      <c r="AW210" s="1" t="s">
        <v>568</v>
      </c>
      <c r="AX210" s="1" t="s">
        <v>52</v>
      </c>
      <c r="AY210" s="1" t="s">
        <v>52</v>
      </c>
    </row>
    <row r="211" spans="1:51" ht="30" customHeight="1" x14ac:dyDescent="0.3">
      <c r="A211" s="5" t="s">
        <v>254</v>
      </c>
      <c r="B211" s="5" t="s">
        <v>260</v>
      </c>
      <c r="C211" s="5" t="s">
        <v>256</v>
      </c>
      <c r="D211" s="6">
        <v>-0.33300000000000002</v>
      </c>
      <c r="E211" s="10"/>
      <c r="F211" s="11">
        <f>TRUNC(E211*D211,1)</f>
        <v>0</v>
      </c>
      <c r="G211" s="10"/>
      <c r="H211" s="11">
        <f>TRUNC(G211*D211,1)</f>
        <v>0</v>
      </c>
      <c r="I211" s="10"/>
      <c r="J211" s="11">
        <f>TRUNC(I211*D211,1)</f>
        <v>0</v>
      </c>
      <c r="K211" s="10">
        <f t="shared" si="21"/>
        <v>0</v>
      </c>
      <c r="L211" s="11">
        <f t="shared" si="21"/>
        <v>0</v>
      </c>
      <c r="M211" s="5" t="s">
        <v>52</v>
      </c>
      <c r="N211" s="1" t="s">
        <v>360</v>
      </c>
      <c r="O211" s="1" t="s">
        <v>261</v>
      </c>
      <c r="P211" s="1" t="s">
        <v>64</v>
      </c>
      <c r="Q211" s="1" t="s">
        <v>64</v>
      </c>
      <c r="R211" s="1" t="s">
        <v>63</v>
      </c>
      <c r="AV211" s="1" t="s">
        <v>52</v>
      </c>
      <c r="AW211" s="1" t="s">
        <v>569</v>
      </c>
      <c r="AX211" s="1" t="s">
        <v>52</v>
      </c>
      <c r="AY211" s="1" t="s">
        <v>52</v>
      </c>
    </row>
    <row r="212" spans="1:51" ht="30" customHeight="1" x14ac:dyDescent="0.3">
      <c r="A212" s="5" t="s">
        <v>289</v>
      </c>
      <c r="B212" s="5" t="s">
        <v>52</v>
      </c>
      <c r="C212" s="5" t="s">
        <v>52</v>
      </c>
      <c r="D212" s="6"/>
      <c r="E212" s="10"/>
      <c r="F212" s="11">
        <f>TRUNC(SUMIF(N208:N211, N207, F208:F211),0)</f>
        <v>0</v>
      </c>
      <c r="G212" s="10"/>
      <c r="H212" s="11">
        <f>TRUNC(SUMIF(N208:N211, N207, H208:H211),0)</f>
        <v>0</v>
      </c>
      <c r="I212" s="10"/>
      <c r="J212" s="11">
        <f>TRUNC(SUMIF(N208:N211, N207, J208:J211),0)</f>
        <v>0</v>
      </c>
      <c r="K212" s="10"/>
      <c r="L212" s="11">
        <f>F212+H212+J212</f>
        <v>0</v>
      </c>
      <c r="M212" s="5" t="s">
        <v>52</v>
      </c>
      <c r="N212" s="1" t="s">
        <v>67</v>
      </c>
      <c r="O212" s="1" t="s">
        <v>67</v>
      </c>
      <c r="P212" s="1" t="s">
        <v>52</v>
      </c>
      <c r="Q212" s="1" t="s">
        <v>52</v>
      </c>
      <c r="R212" s="1" t="s">
        <v>52</v>
      </c>
      <c r="AV212" s="1" t="s">
        <v>52</v>
      </c>
      <c r="AW212" s="1" t="s">
        <v>52</v>
      </c>
      <c r="AX212" s="1" t="s">
        <v>52</v>
      </c>
      <c r="AY212" s="1" t="s">
        <v>52</v>
      </c>
    </row>
    <row r="213" spans="1:51" ht="30" customHeight="1" x14ac:dyDescent="0.3">
      <c r="A213" s="6"/>
      <c r="B213" s="6"/>
      <c r="C213" s="6"/>
      <c r="D213" s="6"/>
      <c r="E213" s="10"/>
      <c r="F213" s="11"/>
      <c r="G213" s="10"/>
      <c r="H213" s="11"/>
      <c r="I213" s="10"/>
      <c r="J213" s="11"/>
      <c r="K213" s="10"/>
      <c r="L213" s="11"/>
      <c r="M213" s="6"/>
    </row>
    <row r="214" spans="1:51" ht="30" customHeight="1" x14ac:dyDescent="0.3">
      <c r="A214" s="22" t="s">
        <v>570</v>
      </c>
      <c r="B214" s="22"/>
      <c r="C214" s="22"/>
      <c r="D214" s="22"/>
      <c r="E214" s="23"/>
      <c r="F214" s="24"/>
      <c r="G214" s="23"/>
      <c r="H214" s="24"/>
      <c r="I214" s="23"/>
      <c r="J214" s="24"/>
      <c r="K214" s="23"/>
      <c r="L214" s="24"/>
      <c r="M214" s="22"/>
      <c r="N214" s="1" t="s">
        <v>567</v>
      </c>
    </row>
    <row r="215" spans="1:51" ht="30" customHeight="1" x14ac:dyDescent="0.3">
      <c r="A215" s="5" t="s">
        <v>520</v>
      </c>
      <c r="B215" s="5" t="s">
        <v>285</v>
      </c>
      <c r="C215" s="5" t="s">
        <v>286</v>
      </c>
      <c r="D215" s="6">
        <v>3.7100000000000002E-3</v>
      </c>
      <c r="E215" s="10"/>
      <c r="F215" s="11">
        <f t="shared" ref="F215:F220" si="22">TRUNC(E215*D215,1)</f>
        <v>0</v>
      </c>
      <c r="G215" s="10"/>
      <c r="H215" s="11">
        <f t="shared" ref="H215:H220" si="23">TRUNC(G215*D215,1)</f>
        <v>0</v>
      </c>
      <c r="I215" s="10"/>
      <c r="J215" s="11">
        <f t="shared" ref="J215:J220" si="24">TRUNC(I215*D215,1)</f>
        <v>0</v>
      </c>
      <c r="K215" s="10">
        <f t="shared" ref="K215:L220" si="25">TRUNC(E215+G215+I215,1)</f>
        <v>0</v>
      </c>
      <c r="L215" s="11">
        <f t="shared" si="25"/>
        <v>0</v>
      </c>
      <c r="M215" s="5" t="s">
        <v>52</v>
      </c>
      <c r="N215" s="1" t="s">
        <v>567</v>
      </c>
      <c r="O215" s="1" t="s">
        <v>521</v>
      </c>
      <c r="P215" s="1" t="s">
        <v>64</v>
      </c>
      <c r="Q215" s="1" t="s">
        <v>64</v>
      </c>
      <c r="R215" s="1" t="s">
        <v>63</v>
      </c>
      <c r="V215">
        <v>1</v>
      </c>
      <c r="W215">
        <v>2</v>
      </c>
      <c r="AV215" s="1" t="s">
        <v>52</v>
      </c>
      <c r="AW215" s="1" t="s">
        <v>571</v>
      </c>
      <c r="AX215" s="1" t="s">
        <v>52</v>
      </c>
      <c r="AY215" s="1" t="s">
        <v>52</v>
      </c>
    </row>
    <row r="216" spans="1:51" ht="30" customHeight="1" x14ac:dyDescent="0.3">
      <c r="A216" s="5" t="s">
        <v>572</v>
      </c>
      <c r="B216" s="5" t="s">
        <v>285</v>
      </c>
      <c r="C216" s="5" t="s">
        <v>286</v>
      </c>
      <c r="D216" s="6">
        <v>1.3500000000000001E-3</v>
      </c>
      <c r="E216" s="10"/>
      <c r="F216" s="11">
        <f t="shared" si="22"/>
        <v>0</v>
      </c>
      <c r="G216" s="10"/>
      <c r="H216" s="11">
        <f t="shared" si="23"/>
        <v>0</v>
      </c>
      <c r="I216" s="10"/>
      <c r="J216" s="11">
        <f t="shared" si="24"/>
        <v>0</v>
      </c>
      <c r="K216" s="10">
        <f t="shared" si="25"/>
        <v>0</v>
      </c>
      <c r="L216" s="11">
        <f t="shared" si="25"/>
        <v>0</v>
      </c>
      <c r="M216" s="5" t="s">
        <v>52</v>
      </c>
      <c r="N216" s="1" t="s">
        <v>567</v>
      </c>
      <c r="O216" s="1" t="s">
        <v>573</v>
      </c>
      <c r="P216" s="1" t="s">
        <v>64</v>
      </c>
      <c r="Q216" s="1" t="s">
        <v>64</v>
      </c>
      <c r="R216" s="1" t="s">
        <v>63</v>
      </c>
      <c r="V216">
        <v>1</v>
      </c>
      <c r="W216">
        <v>2</v>
      </c>
      <c r="AV216" s="1" t="s">
        <v>52</v>
      </c>
      <c r="AW216" s="1" t="s">
        <v>574</v>
      </c>
      <c r="AX216" s="1" t="s">
        <v>52</v>
      </c>
      <c r="AY216" s="1" t="s">
        <v>52</v>
      </c>
    </row>
    <row r="217" spans="1:51" ht="30" customHeight="1" x14ac:dyDescent="0.3">
      <c r="A217" s="5" t="s">
        <v>484</v>
      </c>
      <c r="B217" s="5" t="s">
        <v>285</v>
      </c>
      <c r="C217" s="5" t="s">
        <v>286</v>
      </c>
      <c r="D217" s="6">
        <v>1.01E-3</v>
      </c>
      <c r="E217" s="10"/>
      <c r="F217" s="11">
        <f t="shared" si="22"/>
        <v>0</v>
      </c>
      <c r="G217" s="10"/>
      <c r="H217" s="11">
        <f t="shared" si="23"/>
        <v>0</v>
      </c>
      <c r="I217" s="10"/>
      <c r="J217" s="11">
        <f t="shared" si="24"/>
        <v>0</v>
      </c>
      <c r="K217" s="10">
        <f t="shared" si="25"/>
        <v>0</v>
      </c>
      <c r="L217" s="11">
        <f t="shared" si="25"/>
        <v>0</v>
      </c>
      <c r="M217" s="5" t="s">
        <v>52</v>
      </c>
      <c r="N217" s="1" t="s">
        <v>567</v>
      </c>
      <c r="O217" s="1" t="s">
        <v>485</v>
      </c>
      <c r="P217" s="1" t="s">
        <v>64</v>
      </c>
      <c r="Q217" s="1" t="s">
        <v>64</v>
      </c>
      <c r="R217" s="1" t="s">
        <v>63</v>
      </c>
      <c r="V217">
        <v>1</v>
      </c>
      <c r="W217">
        <v>2</v>
      </c>
      <c r="AV217" s="1" t="s">
        <v>52</v>
      </c>
      <c r="AW217" s="1" t="s">
        <v>575</v>
      </c>
      <c r="AX217" s="1" t="s">
        <v>52</v>
      </c>
      <c r="AY217" s="1" t="s">
        <v>52</v>
      </c>
    </row>
    <row r="218" spans="1:51" ht="30" customHeight="1" x14ac:dyDescent="0.3">
      <c r="A218" s="5" t="s">
        <v>284</v>
      </c>
      <c r="B218" s="5" t="s">
        <v>285</v>
      </c>
      <c r="C218" s="5" t="s">
        <v>286</v>
      </c>
      <c r="D218" s="6">
        <v>6.8000000000000005E-4</v>
      </c>
      <c r="E218" s="10"/>
      <c r="F218" s="11">
        <f t="shared" si="22"/>
        <v>0</v>
      </c>
      <c r="G218" s="10"/>
      <c r="H218" s="11">
        <f t="shared" si="23"/>
        <v>0</v>
      </c>
      <c r="I218" s="10"/>
      <c r="J218" s="11">
        <f t="shared" si="24"/>
        <v>0</v>
      </c>
      <c r="K218" s="10">
        <f t="shared" si="25"/>
        <v>0</v>
      </c>
      <c r="L218" s="11">
        <f t="shared" si="25"/>
        <v>0</v>
      </c>
      <c r="M218" s="5" t="s">
        <v>52</v>
      </c>
      <c r="N218" s="1" t="s">
        <v>567</v>
      </c>
      <c r="O218" s="1" t="s">
        <v>287</v>
      </c>
      <c r="P218" s="1" t="s">
        <v>64</v>
      </c>
      <c r="Q218" s="1" t="s">
        <v>64</v>
      </c>
      <c r="R218" s="1" t="s">
        <v>63</v>
      </c>
      <c r="V218">
        <v>1</v>
      </c>
      <c r="W218">
        <v>2</v>
      </c>
      <c r="AV218" s="1" t="s">
        <v>52</v>
      </c>
      <c r="AW218" s="1" t="s">
        <v>576</v>
      </c>
      <c r="AX218" s="1" t="s">
        <v>52</v>
      </c>
      <c r="AY218" s="1" t="s">
        <v>52</v>
      </c>
    </row>
    <row r="219" spans="1:51" ht="30" customHeight="1" x14ac:dyDescent="0.3">
      <c r="A219" s="5" t="s">
        <v>401</v>
      </c>
      <c r="B219" s="5" t="s">
        <v>577</v>
      </c>
      <c r="C219" s="5" t="s">
        <v>302</v>
      </c>
      <c r="D219" s="6">
        <v>1</v>
      </c>
      <c r="E219" s="10"/>
      <c r="F219" s="11">
        <f t="shared" si="22"/>
        <v>0</v>
      </c>
      <c r="G219" s="10"/>
      <c r="H219" s="11">
        <f t="shared" si="23"/>
        <v>0</v>
      </c>
      <c r="I219" s="10"/>
      <c r="J219" s="11">
        <f t="shared" si="24"/>
        <v>0</v>
      </c>
      <c r="K219" s="10">
        <f t="shared" si="25"/>
        <v>0</v>
      </c>
      <c r="L219" s="11">
        <f t="shared" si="25"/>
        <v>0</v>
      </c>
      <c r="M219" s="5" t="s">
        <v>52</v>
      </c>
      <c r="N219" s="1" t="s">
        <v>567</v>
      </c>
      <c r="O219" s="1" t="s">
        <v>303</v>
      </c>
      <c r="P219" s="1" t="s">
        <v>64</v>
      </c>
      <c r="Q219" s="1" t="s">
        <v>64</v>
      </c>
      <c r="R219" s="1" t="s">
        <v>64</v>
      </c>
      <c r="S219">
        <v>1</v>
      </c>
      <c r="T219">
        <v>2</v>
      </c>
      <c r="U219">
        <v>0.04</v>
      </c>
      <c r="AV219" s="1" t="s">
        <v>52</v>
      </c>
      <c r="AW219" s="1" t="s">
        <v>578</v>
      </c>
      <c r="AX219" s="1" t="s">
        <v>52</v>
      </c>
      <c r="AY219" s="1" t="s">
        <v>52</v>
      </c>
    </row>
    <row r="220" spans="1:51" ht="30" customHeight="1" x14ac:dyDescent="0.3">
      <c r="A220" s="5" t="s">
        <v>561</v>
      </c>
      <c r="B220" s="5" t="s">
        <v>402</v>
      </c>
      <c r="C220" s="5" t="s">
        <v>302</v>
      </c>
      <c r="D220" s="6">
        <v>1</v>
      </c>
      <c r="E220" s="10"/>
      <c r="F220" s="11">
        <f t="shared" si="22"/>
        <v>0</v>
      </c>
      <c r="G220" s="10"/>
      <c r="H220" s="11">
        <f t="shared" si="23"/>
        <v>0</v>
      </c>
      <c r="I220" s="10"/>
      <c r="J220" s="11">
        <f t="shared" si="24"/>
        <v>0</v>
      </c>
      <c r="K220" s="10">
        <f t="shared" si="25"/>
        <v>0</v>
      </c>
      <c r="L220" s="11">
        <f t="shared" si="25"/>
        <v>0</v>
      </c>
      <c r="M220" s="5" t="s">
        <v>52</v>
      </c>
      <c r="N220" s="1" t="s">
        <v>567</v>
      </c>
      <c r="O220" s="1" t="s">
        <v>579</v>
      </c>
      <c r="P220" s="1" t="s">
        <v>64</v>
      </c>
      <c r="Q220" s="1" t="s">
        <v>64</v>
      </c>
      <c r="R220" s="1" t="s">
        <v>64</v>
      </c>
      <c r="S220">
        <v>1</v>
      </c>
      <c r="T220">
        <v>0</v>
      </c>
      <c r="U220">
        <v>0.02</v>
      </c>
      <c r="AV220" s="1" t="s">
        <v>52</v>
      </c>
      <c r="AW220" s="1" t="s">
        <v>580</v>
      </c>
      <c r="AX220" s="1" t="s">
        <v>52</v>
      </c>
      <c r="AY220" s="1" t="s">
        <v>52</v>
      </c>
    </row>
    <row r="221" spans="1:51" ht="30" customHeight="1" x14ac:dyDescent="0.3">
      <c r="A221" s="5" t="s">
        <v>289</v>
      </c>
      <c r="B221" s="5" t="s">
        <v>52</v>
      </c>
      <c r="C221" s="5" t="s">
        <v>52</v>
      </c>
      <c r="D221" s="6"/>
      <c r="E221" s="10"/>
      <c r="F221" s="11">
        <f>TRUNC(SUMIF(N215:N220, N214, F215:F220),0)</f>
        <v>0</v>
      </c>
      <c r="G221" s="10"/>
      <c r="H221" s="11">
        <f>TRUNC(SUMIF(N215:N220, N214, H215:H220),0)</f>
        <v>0</v>
      </c>
      <c r="I221" s="10"/>
      <c r="J221" s="11">
        <f>TRUNC(SUMIF(N215:N220, N214, J215:J220),0)</f>
        <v>0</v>
      </c>
      <c r="K221" s="10"/>
      <c r="L221" s="11">
        <f>F221+H221+J221</f>
        <v>0</v>
      </c>
      <c r="M221" s="5" t="s">
        <v>52</v>
      </c>
      <c r="N221" s="1" t="s">
        <v>67</v>
      </c>
      <c r="O221" s="1" t="s">
        <v>67</v>
      </c>
      <c r="P221" s="1" t="s">
        <v>52</v>
      </c>
      <c r="Q221" s="1" t="s">
        <v>52</v>
      </c>
      <c r="R221" s="1" t="s">
        <v>52</v>
      </c>
      <c r="AV221" s="1" t="s">
        <v>52</v>
      </c>
      <c r="AW221" s="1" t="s">
        <v>52</v>
      </c>
      <c r="AX221" s="1" t="s">
        <v>52</v>
      </c>
      <c r="AY221" s="1" t="s">
        <v>52</v>
      </c>
    </row>
    <row r="222" spans="1:51" ht="30" customHeight="1" x14ac:dyDescent="0.3">
      <c r="A222" s="6"/>
      <c r="B222" s="6"/>
      <c r="C222" s="6"/>
      <c r="D222" s="6"/>
      <c r="E222" s="10"/>
      <c r="F222" s="11"/>
      <c r="G222" s="10"/>
      <c r="H222" s="11"/>
      <c r="I222" s="10"/>
      <c r="J222" s="11"/>
      <c r="K222" s="10"/>
      <c r="L222" s="11"/>
      <c r="M222" s="6"/>
    </row>
    <row r="223" spans="1:51" ht="30" customHeight="1" x14ac:dyDescent="0.3">
      <c r="A223" s="22" t="s">
        <v>581</v>
      </c>
      <c r="B223" s="22"/>
      <c r="C223" s="22"/>
      <c r="D223" s="22"/>
      <c r="E223" s="23"/>
      <c r="F223" s="24"/>
      <c r="G223" s="23"/>
      <c r="H223" s="24"/>
      <c r="I223" s="23"/>
      <c r="J223" s="24"/>
      <c r="K223" s="23"/>
      <c r="L223" s="24"/>
      <c r="M223" s="22"/>
      <c r="N223" s="1" t="s">
        <v>429</v>
      </c>
    </row>
    <row r="224" spans="1:51" ht="30" customHeight="1" x14ac:dyDescent="0.3">
      <c r="A224" s="5" t="s">
        <v>582</v>
      </c>
      <c r="B224" s="5" t="s">
        <v>583</v>
      </c>
      <c r="C224" s="5" t="s">
        <v>286</v>
      </c>
      <c r="D224" s="6">
        <v>2.5000000000000001E-2</v>
      </c>
      <c r="E224" s="10"/>
      <c r="F224" s="11">
        <f>TRUNC(E224*D224,1)</f>
        <v>0</v>
      </c>
      <c r="G224" s="10"/>
      <c r="H224" s="11">
        <f>TRUNC(G224*D224,1)</f>
        <v>0</v>
      </c>
      <c r="I224" s="10"/>
      <c r="J224" s="11">
        <f>TRUNC(I224*D224,1)</f>
        <v>0</v>
      </c>
      <c r="K224" s="10">
        <f>TRUNC(E224+G224+I224,1)</f>
        <v>0</v>
      </c>
      <c r="L224" s="11">
        <f>TRUNC(F224+H224+J224,1)</f>
        <v>0</v>
      </c>
      <c r="M224" s="5" t="s">
        <v>52</v>
      </c>
      <c r="N224" s="1" t="s">
        <v>429</v>
      </c>
      <c r="O224" s="1" t="s">
        <v>584</v>
      </c>
      <c r="P224" s="1" t="s">
        <v>64</v>
      </c>
      <c r="Q224" s="1" t="s">
        <v>64</v>
      </c>
      <c r="R224" s="1" t="s">
        <v>63</v>
      </c>
      <c r="AV224" s="1" t="s">
        <v>52</v>
      </c>
      <c r="AW224" s="1" t="s">
        <v>585</v>
      </c>
      <c r="AX224" s="1" t="s">
        <v>52</v>
      </c>
      <c r="AY224" s="1" t="s">
        <v>52</v>
      </c>
    </row>
    <row r="225" spans="1:51" ht="30" customHeight="1" x14ac:dyDescent="0.3">
      <c r="A225" s="5" t="s">
        <v>289</v>
      </c>
      <c r="B225" s="5" t="s">
        <v>52</v>
      </c>
      <c r="C225" s="5" t="s">
        <v>52</v>
      </c>
      <c r="D225" s="6"/>
      <c r="E225" s="10"/>
      <c r="F225" s="11">
        <f>TRUNC(SUMIF(N224:N224, N223, F224:F224),0)</f>
        <v>0</v>
      </c>
      <c r="G225" s="10"/>
      <c r="H225" s="11">
        <f>TRUNC(SUMIF(N224:N224, N223, H224:H224),0)</f>
        <v>0</v>
      </c>
      <c r="I225" s="10"/>
      <c r="J225" s="11">
        <f>TRUNC(SUMIF(N224:N224, N223, J224:J224),0)</f>
        <v>0</v>
      </c>
      <c r="K225" s="10"/>
      <c r="L225" s="11">
        <f>F225+H225+J225</f>
        <v>0</v>
      </c>
      <c r="M225" s="5" t="s">
        <v>52</v>
      </c>
      <c r="N225" s="1" t="s">
        <v>67</v>
      </c>
      <c r="O225" s="1" t="s">
        <v>67</v>
      </c>
      <c r="P225" s="1" t="s">
        <v>52</v>
      </c>
      <c r="Q225" s="1" t="s">
        <v>52</v>
      </c>
      <c r="R225" s="1" t="s">
        <v>52</v>
      </c>
      <c r="AV225" s="1" t="s">
        <v>52</v>
      </c>
      <c r="AW225" s="1" t="s">
        <v>52</v>
      </c>
      <c r="AX225" s="1" t="s">
        <v>52</v>
      </c>
      <c r="AY225" s="1" t="s">
        <v>52</v>
      </c>
    </row>
    <row r="226" spans="1:51" ht="30" customHeight="1" x14ac:dyDescent="0.3">
      <c r="A226" s="6"/>
      <c r="B226" s="6"/>
      <c r="C226" s="6"/>
      <c r="D226" s="6"/>
      <c r="E226" s="10"/>
      <c r="F226" s="11"/>
      <c r="G226" s="10"/>
      <c r="H226" s="11"/>
      <c r="I226" s="10"/>
      <c r="J226" s="11"/>
      <c r="K226" s="10"/>
      <c r="L226" s="11"/>
      <c r="M226" s="6"/>
    </row>
    <row r="227" spans="1:51" ht="30" customHeight="1" x14ac:dyDescent="0.3">
      <c r="A227" s="22" t="s">
        <v>586</v>
      </c>
      <c r="B227" s="22"/>
      <c r="C227" s="22"/>
      <c r="D227" s="22"/>
      <c r="E227" s="23"/>
      <c r="F227" s="24"/>
      <c r="G227" s="23"/>
      <c r="H227" s="24"/>
      <c r="I227" s="23"/>
      <c r="J227" s="24"/>
      <c r="K227" s="23"/>
      <c r="L227" s="24"/>
      <c r="M227" s="22"/>
      <c r="N227" s="1" t="s">
        <v>435</v>
      </c>
    </row>
    <row r="228" spans="1:51" ht="30" customHeight="1" x14ac:dyDescent="0.3">
      <c r="A228" s="5" t="s">
        <v>587</v>
      </c>
      <c r="B228" s="5" t="s">
        <v>588</v>
      </c>
      <c r="C228" s="5" t="s">
        <v>421</v>
      </c>
      <c r="D228" s="6">
        <v>0.16600000000000001</v>
      </c>
      <c r="E228" s="10"/>
      <c r="F228" s="11">
        <f>TRUNC(E228*D228,1)</f>
        <v>0</v>
      </c>
      <c r="G228" s="10"/>
      <c r="H228" s="11">
        <f>TRUNC(G228*D228,1)</f>
        <v>0</v>
      </c>
      <c r="I228" s="10"/>
      <c r="J228" s="11">
        <f>TRUNC(I228*D228,1)</f>
        <v>0</v>
      </c>
      <c r="K228" s="10">
        <f>TRUNC(E228+G228+I228,1)</f>
        <v>0</v>
      </c>
      <c r="L228" s="11">
        <f>TRUNC(F228+H228+J228,1)</f>
        <v>0</v>
      </c>
      <c r="M228" s="5" t="s">
        <v>52</v>
      </c>
      <c r="N228" s="1" t="s">
        <v>435</v>
      </c>
      <c r="O228" s="1" t="s">
        <v>589</v>
      </c>
      <c r="P228" s="1" t="s">
        <v>64</v>
      </c>
      <c r="Q228" s="1" t="s">
        <v>64</v>
      </c>
      <c r="R228" s="1" t="s">
        <v>63</v>
      </c>
      <c r="AV228" s="1" t="s">
        <v>52</v>
      </c>
      <c r="AW228" s="1" t="s">
        <v>590</v>
      </c>
      <c r="AX228" s="1" t="s">
        <v>52</v>
      </c>
      <c r="AY228" s="1" t="s">
        <v>52</v>
      </c>
    </row>
    <row r="229" spans="1:51" ht="30" customHeight="1" x14ac:dyDescent="0.3">
      <c r="A229" s="5" t="s">
        <v>591</v>
      </c>
      <c r="B229" s="5" t="s">
        <v>592</v>
      </c>
      <c r="C229" s="5" t="s">
        <v>421</v>
      </c>
      <c r="D229" s="6">
        <v>8.0000000000000002E-3</v>
      </c>
      <c r="E229" s="10"/>
      <c r="F229" s="11">
        <f>TRUNC(E229*D229,1)</f>
        <v>0</v>
      </c>
      <c r="G229" s="10"/>
      <c r="H229" s="11">
        <f>TRUNC(G229*D229,1)</f>
        <v>0</v>
      </c>
      <c r="I229" s="10"/>
      <c r="J229" s="11">
        <f>TRUNC(I229*D229,1)</f>
        <v>0</v>
      </c>
      <c r="K229" s="10">
        <f>TRUNC(E229+G229+I229,1)</f>
        <v>0</v>
      </c>
      <c r="L229" s="11">
        <f>TRUNC(F229+H229+J229,1)</f>
        <v>0</v>
      </c>
      <c r="M229" s="5" t="s">
        <v>52</v>
      </c>
      <c r="N229" s="1" t="s">
        <v>435</v>
      </c>
      <c r="O229" s="1" t="s">
        <v>593</v>
      </c>
      <c r="P229" s="1" t="s">
        <v>64</v>
      </c>
      <c r="Q229" s="1" t="s">
        <v>64</v>
      </c>
      <c r="R229" s="1" t="s">
        <v>63</v>
      </c>
      <c r="AV229" s="1" t="s">
        <v>52</v>
      </c>
      <c r="AW229" s="1" t="s">
        <v>594</v>
      </c>
      <c r="AX229" s="1" t="s">
        <v>52</v>
      </c>
      <c r="AY229" s="1" t="s">
        <v>52</v>
      </c>
    </row>
    <row r="230" spans="1:51" ht="30" customHeight="1" x14ac:dyDescent="0.3">
      <c r="A230" s="5" t="s">
        <v>289</v>
      </c>
      <c r="B230" s="5" t="s">
        <v>52</v>
      </c>
      <c r="C230" s="5" t="s">
        <v>52</v>
      </c>
      <c r="D230" s="6"/>
      <c r="E230" s="10"/>
      <c r="F230" s="11">
        <f>TRUNC(SUMIF(N228:N229, N227, F228:F229),0)</f>
        <v>0</v>
      </c>
      <c r="G230" s="10"/>
      <c r="H230" s="11">
        <f>TRUNC(SUMIF(N228:N229, N227, H228:H229),0)</f>
        <v>0</v>
      </c>
      <c r="I230" s="10"/>
      <c r="J230" s="11">
        <f>TRUNC(SUMIF(N228:N229, N227, J228:J229),0)</f>
        <v>0</v>
      </c>
      <c r="K230" s="10"/>
      <c r="L230" s="11">
        <f>F230+H230+J230</f>
        <v>0</v>
      </c>
      <c r="M230" s="5" t="s">
        <v>52</v>
      </c>
      <c r="N230" s="1" t="s">
        <v>67</v>
      </c>
      <c r="O230" s="1" t="s">
        <v>67</v>
      </c>
      <c r="P230" s="1" t="s">
        <v>52</v>
      </c>
      <c r="Q230" s="1" t="s">
        <v>52</v>
      </c>
      <c r="R230" s="1" t="s">
        <v>52</v>
      </c>
      <c r="AV230" s="1" t="s">
        <v>52</v>
      </c>
      <c r="AW230" s="1" t="s">
        <v>52</v>
      </c>
      <c r="AX230" s="1" t="s">
        <v>52</v>
      </c>
      <c r="AY230" s="1" t="s">
        <v>52</v>
      </c>
    </row>
    <row r="231" spans="1:51" ht="30" customHeight="1" x14ac:dyDescent="0.3">
      <c r="A231" s="6"/>
      <c r="B231" s="6"/>
      <c r="C231" s="6"/>
      <c r="D231" s="6"/>
      <c r="E231" s="10"/>
      <c r="F231" s="11"/>
      <c r="G231" s="10"/>
      <c r="H231" s="11"/>
      <c r="I231" s="10"/>
      <c r="J231" s="11"/>
      <c r="K231" s="10"/>
      <c r="L231" s="11"/>
      <c r="M231" s="6"/>
    </row>
    <row r="232" spans="1:51" ht="30" customHeight="1" x14ac:dyDescent="0.3">
      <c r="A232" s="22" t="s">
        <v>595</v>
      </c>
      <c r="B232" s="22"/>
      <c r="C232" s="22"/>
      <c r="D232" s="22"/>
      <c r="E232" s="23"/>
      <c r="F232" s="24"/>
      <c r="G232" s="23"/>
      <c r="H232" s="24"/>
      <c r="I232" s="23"/>
      <c r="J232" s="24"/>
      <c r="K232" s="23"/>
      <c r="L232" s="24"/>
      <c r="M232" s="22"/>
      <c r="N232" s="1" t="s">
        <v>439</v>
      </c>
    </row>
    <row r="233" spans="1:51" ht="30" customHeight="1" x14ac:dyDescent="0.3">
      <c r="A233" s="5" t="s">
        <v>596</v>
      </c>
      <c r="B233" s="5" t="s">
        <v>285</v>
      </c>
      <c r="C233" s="5" t="s">
        <v>286</v>
      </c>
      <c r="D233" s="6">
        <v>1.0999999999999999E-2</v>
      </c>
      <c r="E233" s="10"/>
      <c r="F233" s="11">
        <f t="shared" ref="F233:F239" si="26">TRUNC(E233*D233,1)</f>
        <v>0</v>
      </c>
      <c r="G233" s="10"/>
      <c r="H233" s="11">
        <f t="shared" ref="H233:H239" si="27">TRUNC(G233*D233,1)</f>
        <v>0</v>
      </c>
      <c r="I233" s="10"/>
      <c r="J233" s="11">
        <f t="shared" ref="J233:J239" si="28">TRUNC(I233*D233,1)</f>
        <v>0</v>
      </c>
      <c r="K233" s="10">
        <f t="shared" ref="K233:L239" si="29">TRUNC(E233+G233+I233,1)</f>
        <v>0</v>
      </c>
      <c r="L233" s="11">
        <f t="shared" si="29"/>
        <v>0</v>
      </c>
      <c r="M233" s="5" t="s">
        <v>52</v>
      </c>
      <c r="N233" s="1" t="s">
        <v>439</v>
      </c>
      <c r="O233" s="1" t="s">
        <v>597</v>
      </c>
      <c r="P233" s="1" t="s">
        <v>64</v>
      </c>
      <c r="Q233" s="1" t="s">
        <v>64</v>
      </c>
      <c r="R233" s="1" t="s">
        <v>63</v>
      </c>
      <c r="V233">
        <v>1</v>
      </c>
      <c r="AV233" s="1" t="s">
        <v>52</v>
      </c>
      <c r="AW233" s="1" t="s">
        <v>598</v>
      </c>
      <c r="AX233" s="1" t="s">
        <v>52</v>
      </c>
      <c r="AY233" s="1" t="s">
        <v>52</v>
      </c>
    </row>
    <row r="234" spans="1:51" ht="30" customHeight="1" x14ac:dyDescent="0.3">
      <c r="A234" s="5" t="s">
        <v>284</v>
      </c>
      <c r="B234" s="5" t="s">
        <v>285</v>
      </c>
      <c r="C234" s="5" t="s">
        <v>286</v>
      </c>
      <c r="D234" s="6">
        <v>2E-3</v>
      </c>
      <c r="E234" s="10"/>
      <c r="F234" s="11">
        <f t="shared" si="26"/>
        <v>0</v>
      </c>
      <c r="G234" s="10"/>
      <c r="H234" s="11">
        <f t="shared" si="27"/>
        <v>0</v>
      </c>
      <c r="I234" s="10"/>
      <c r="J234" s="11">
        <f t="shared" si="28"/>
        <v>0</v>
      </c>
      <c r="K234" s="10">
        <f t="shared" si="29"/>
        <v>0</v>
      </c>
      <c r="L234" s="11">
        <f t="shared" si="29"/>
        <v>0</v>
      </c>
      <c r="M234" s="5" t="s">
        <v>52</v>
      </c>
      <c r="N234" s="1" t="s">
        <v>439</v>
      </c>
      <c r="O234" s="1" t="s">
        <v>287</v>
      </c>
      <c r="P234" s="1" t="s">
        <v>64</v>
      </c>
      <c r="Q234" s="1" t="s">
        <v>64</v>
      </c>
      <c r="R234" s="1" t="s">
        <v>63</v>
      </c>
      <c r="V234">
        <v>1</v>
      </c>
      <c r="AV234" s="1" t="s">
        <v>52</v>
      </c>
      <c r="AW234" s="1" t="s">
        <v>599</v>
      </c>
      <c r="AX234" s="1" t="s">
        <v>52</v>
      </c>
      <c r="AY234" s="1" t="s">
        <v>52</v>
      </c>
    </row>
    <row r="235" spans="1:51" ht="30" customHeight="1" x14ac:dyDescent="0.3">
      <c r="A235" s="5" t="s">
        <v>596</v>
      </c>
      <c r="B235" s="5" t="s">
        <v>285</v>
      </c>
      <c r="C235" s="5" t="s">
        <v>286</v>
      </c>
      <c r="D235" s="6">
        <v>1.0999999999999999E-2</v>
      </c>
      <c r="E235" s="10"/>
      <c r="F235" s="11">
        <f t="shared" si="26"/>
        <v>0</v>
      </c>
      <c r="G235" s="10"/>
      <c r="H235" s="11">
        <f t="shared" si="27"/>
        <v>0</v>
      </c>
      <c r="I235" s="10"/>
      <c r="J235" s="11">
        <f t="shared" si="28"/>
        <v>0</v>
      </c>
      <c r="K235" s="10">
        <f t="shared" si="29"/>
        <v>0</v>
      </c>
      <c r="L235" s="11">
        <f t="shared" si="29"/>
        <v>0</v>
      </c>
      <c r="M235" s="5" t="s">
        <v>52</v>
      </c>
      <c r="N235" s="1" t="s">
        <v>439</v>
      </c>
      <c r="O235" s="1" t="s">
        <v>597</v>
      </c>
      <c r="P235" s="1" t="s">
        <v>64</v>
      </c>
      <c r="Q235" s="1" t="s">
        <v>64</v>
      </c>
      <c r="R235" s="1" t="s">
        <v>63</v>
      </c>
      <c r="V235">
        <v>1</v>
      </c>
      <c r="AV235" s="1" t="s">
        <v>52</v>
      </c>
      <c r="AW235" s="1" t="s">
        <v>598</v>
      </c>
      <c r="AX235" s="1" t="s">
        <v>52</v>
      </c>
      <c r="AY235" s="1" t="s">
        <v>52</v>
      </c>
    </row>
    <row r="236" spans="1:51" ht="30" customHeight="1" x14ac:dyDescent="0.3">
      <c r="A236" s="5" t="s">
        <v>284</v>
      </c>
      <c r="B236" s="5" t="s">
        <v>285</v>
      </c>
      <c r="C236" s="5" t="s">
        <v>286</v>
      </c>
      <c r="D236" s="6">
        <v>2E-3</v>
      </c>
      <c r="E236" s="10"/>
      <c r="F236" s="11">
        <f t="shared" si="26"/>
        <v>0</v>
      </c>
      <c r="G236" s="10"/>
      <c r="H236" s="11">
        <f t="shared" si="27"/>
        <v>0</v>
      </c>
      <c r="I236" s="10"/>
      <c r="J236" s="11">
        <f t="shared" si="28"/>
        <v>0</v>
      </c>
      <c r="K236" s="10">
        <f t="shared" si="29"/>
        <v>0</v>
      </c>
      <c r="L236" s="11">
        <f t="shared" si="29"/>
        <v>0</v>
      </c>
      <c r="M236" s="5" t="s">
        <v>52</v>
      </c>
      <c r="N236" s="1" t="s">
        <v>439</v>
      </c>
      <c r="O236" s="1" t="s">
        <v>287</v>
      </c>
      <c r="P236" s="1" t="s">
        <v>64</v>
      </c>
      <c r="Q236" s="1" t="s">
        <v>64</v>
      </c>
      <c r="R236" s="1" t="s">
        <v>63</v>
      </c>
      <c r="V236">
        <v>1</v>
      </c>
      <c r="AV236" s="1" t="s">
        <v>52</v>
      </c>
      <c r="AW236" s="1" t="s">
        <v>599</v>
      </c>
      <c r="AX236" s="1" t="s">
        <v>52</v>
      </c>
      <c r="AY236" s="1" t="s">
        <v>52</v>
      </c>
    </row>
    <row r="237" spans="1:51" ht="30" customHeight="1" x14ac:dyDescent="0.3">
      <c r="A237" s="5" t="s">
        <v>596</v>
      </c>
      <c r="B237" s="5" t="s">
        <v>285</v>
      </c>
      <c r="C237" s="5" t="s">
        <v>286</v>
      </c>
      <c r="D237" s="6">
        <v>1.0999999999999999E-2</v>
      </c>
      <c r="E237" s="10"/>
      <c r="F237" s="11">
        <f t="shared" si="26"/>
        <v>0</v>
      </c>
      <c r="G237" s="10"/>
      <c r="H237" s="11">
        <f t="shared" si="27"/>
        <v>0</v>
      </c>
      <c r="I237" s="10"/>
      <c r="J237" s="11">
        <f t="shared" si="28"/>
        <v>0</v>
      </c>
      <c r="K237" s="10">
        <f t="shared" si="29"/>
        <v>0</v>
      </c>
      <c r="L237" s="11">
        <f t="shared" si="29"/>
        <v>0</v>
      </c>
      <c r="M237" s="5" t="s">
        <v>52</v>
      </c>
      <c r="N237" s="1" t="s">
        <v>439</v>
      </c>
      <c r="O237" s="1" t="s">
        <v>597</v>
      </c>
      <c r="P237" s="1" t="s">
        <v>64</v>
      </c>
      <c r="Q237" s="1" t="s">
        <v>64</v>
      </c>
      <c r="R237" s="1" t="s">
        <v>63</v>
      </c>
      <c r="V237">
        <v>1</v>
      </c>
      <c r="AV237" s="1" t="s">
        <v>52</v>
      </c>
      <c r="AW237" s="1" t="s">
        <v>598</v>
      </c>
      <c r="AX237" s="1" t="s">
        <v>52</v>
      </c>
      <c r="AY237" s="1" t="s">
        <v>52</v>
      </c>
    </row>
    <row r="238" spans="1:51" ht="30" customHeight="1" x14ac:dyDescent="0.3">
      <c r="A238" s="5" t="s">
        <v>284</v>
      </c>
      <c r="B238" s="5" t="s">
        <v>285</v>
      </c>
      <c r="C238" s="5" t="s">
        <v>286</v>
      </c>
      <c r="D238" s="6">
        <v>2E-3</v>
      </c>
      <c r="E238" s="10"/>
      <c r="F238" s="11">
        <f t="shared" si="26"/>
        <v>0</v>
      </c>
      <c r="G238" s="10"/>
      <c r="H238" s="11">
        <f t="shared" si="27"/>
        <v>0</v>
      </c>
      <c r="I238" s="10"/>
      <c r="J238" s="11">
        <f t="shared" si="28"/>
        <v>0</v>
      </c>
      <c r="K238" s="10">
        <f t="shared" si="29"/>
        <v>0</v>
      </c>
      <c r="L238" s="11">
        <f t="shared" si="29"/>
        <v>0</v>
      </c>
      <c r="M238" s="5" t="s">
        <v>52</v>
      </c>
      <c r="N238" s="1" t="s">
        <v>439</v>
      </c>
      <c r="O238" s="1" t="s">
        <v>287</v>
      </c>
      <c r="P238" s="1" t="s">
        <v>64</v>
      </c>
      <c r="Q238" s="1" t="s">
        <v>64</v>
      </c>
      <c r="R238" s="1" t="s">
        <v>63</v>
      </c>
      <c r="V238">
        <v>1</v>
      </c>
      <c r="AV238" s="1" t="s">
        <v>52</v>
      </c>
      <c r="AW238" s="1" t="s">
        <v>599</v>
      </c>
      <c r="AX238" s="1" t="s">
        <v>52</v>
      </c>
      <c r="AY238" s="1" t="s">
        <v>52</v>
      </c>
    </row>
    <row r="239" spans="1:51" ht="30" customHeight="1" x14ac:dyDescent="0.3">
      <c r="A239" s="5" t="s">
        <v>600</v>
      </c>
      <c r="B239" s="5" t="s">
        <v>402</v>
      </c>
      <c r="C239" s="5" t="s">
        <v>302</v>
      </c>
      <c r="D239" s="6">
        <v>1</v>
      </c>
      <c r="E239" s="10"/>
      <c r="F239" s="11">
        <f t="shared" si="26"/>
        <v>0</v>
      </c>
      <c r="G239" s="10"/>
      <c r="H239" s="11">
        <f t="shared" si="27"/>
        <v>0</v>
      </c>
      <c r="I239" s="10"/>
      <c r="J239" s="11">
        <f t="shared" si="28"/>
        <v>0</v>
      </c>
      <c r="K239" s="10">
        <f t="shared" si="29"/>
        <v>0</v>
      </c>
      <c r="L239" s="11">
        <f t="shared" si="29"/>
        <v>0</v>
      </c>
      <c r="M239" s="5" t="s">
        <v>52</v>
      </c>
      <c r="N239" s="1" t="s">
        <v>439</v>
      </c>
      <c r="O239" s="1" t="s">
        <v>303</v>
      </c>
      <c r="P239" s="1" t="s">
        <v>64</v>
      </c>
      <c r="Q239" s="1" t="s">
        <v>64</v>
      </c>
      <c r="R239" s="1" t="s">
        <v>64</v>
      </c>
      <c r="S239">
        <v>1</v>
      </c>
      <c r="T239">
        <v>0</v>
      </c>
      <c r="U239">
        <v>0.02</v>
      </c>
      <c r="AV239" s="1" t="s">
        <v>52</v>
      </c>
      <c r="AW239" s="1" t="s">
        <v>601</v>
      </c>
      <c r="AX239" s="1" t="s">
        <v>52</v>
      </c>
      <c r="AY239" s="1" t="s">
        <v>52</v>
      </c>
    </row>
    <row r="240" spans="1:51" ht="30" customHeight="1" x14ac:dyDescent="0.3">
      <c r="A240" s="5" t="s">
        <v>289</v>
      </c>
      <c r="B240" s="5" t="s">
        <v>52</v>
      </c>
      <c r="C240" s="5" t="s">
        <v>52</v>
      </c>
      <c r="D240" s="6"/>
      <c r="E240" s="10"/>
      <c r="F240" s="11">
        <f>TRUNC(SUMIF(N233:N239, N232, F233:F239),0)</f>
        <v>0</v>
      </c>
      <c r="G240" s="10"/>
      <c r="H240" s="11">
        <f>TRUNC(SUMIF(N233:N239, N232, H233:H239),0)</f>
        <v>0</v>
      </c>
      <c r="I240" s="10"/>
      <c r="J240" s="11">
        <f>TRUNC(SUMIF(N233:N239, N232, J233:J239),0)</f>
        <v>0</v>
      </c>
      <c r="K240" s="10"/>
      <c r="L240" s="11">
        <f>F240+H240+J240</f>
        <v>0</v>
      </c>
      <c r="M240" s="5" t="s">
        <v>52</v>
      </c>
      <c r="N240" s="1" t="s">
        <v>67</v>
      </c>
      <c r="O240" s="1" t="s">
        <v>67</v>
      </c>
      <c r="P240" s="1" t="s">
        <v>52</v>
      </c>
      <c r="Q240" s="1" t="s">
        <v>52</v>
      </c>
      <c r="R240" s="1" t="s">
        <v>52</v>
      </c>
      <c r="AV240" s="1" t="s">
        <v>52</v>
      </c>
      <c r="AW240" s="1" t="s">
        <v>52</v>
      </c>
      <c r="AX240" s="1" t="s">
        <v>52</v>
      </c>
      <c r="AY240" s="1" t="s">
        <v>52</v>
      </c>
    </row>
    <row r="241" spans="1:51" ht="30" customHeight="1" x14ac:dyDescent="0.3">
      <c r="A241" s="6"/>
      <c r="B241" s="6"/>
      <c r="C241" s="6"/>
      <c r="D241" s="6"/>
      <c r="E241" s="10"/>
      <c r="F241" s="11"/>
      <c r="G241" s="10"/>
      <c r="H241" s="11"/>
      <c r="I241" s="10"/>
      <c r="J241" s="11"/>
      <c r="K241" s="10"/>
      <c r="L241" s="11"/>
      <c r="M241" s="6"/>
    </row>
    <row r="242" spans="1:51" ht="30" customHeight="1" x14ac:dyDescent="0.3">
      <c r="A242" s="22" t="s">
        <v>602</v>
      </c>
      <c r="B242" s="22"/>
      <c r="C242" s="22"/>
      <c r="D242" s="22"/>
      <c r="E242" s="23"/>
      <c r="F242" s="24"/>
      <c r="G242" s="23"/>
      <c r="H242" s="24"/>
      <c r="I242" s="23"/>
      <c r="J242" s="24"/>
      <c r="K242" s="23"/>
      <c r="L242" s="24"/>
      <c r="M242" s="22"/>
      <c r="N242" s="1" t="s">
        <v>445</v>
      </c>
    </row>
    <row r="243" spans="1:51" ht="30" customHeight="1" x14ac:dyDescent="0.3">
      <c r="A243" s="5" t="s">
        <v>603</v>
      </c>
      <c r="B243" s="5" t="s">
        <v>604</v>
      </c>
      <c r="C243" s="5" t="s">
        <v>421</v>
      </c>
      <c r="D243" s="6">
        <v>0.26</v>
      </c>
      <c r="E243" s="10"/>
      <c r="F243" s="11">
        <f>TRUNC(E243*D243,1)</f>
        <v>0</v>
      </c>
      <c r="G243" s="10"/>
      <c r="H243" s="11">
        <f>TRUNC(G243*D243,1)</f>
        <v>0</v>
      </c>
      <c r="I243" s="10"/>
      <c r="J243" s="11">
        <f>TRUNC(I243*D243,1)</f>
        <v>0</v>
      </c>
      <c r="K243" s="10">
        <f t="shared" ref="K243:L246" si="30">TRUNC(E243+G243+I243,1)</f>
        <v>0</v>
      </c>
      <c r="L243" s="11">
        <f t="shared" si="30"/>
        <v>0</v>
      </c>
      <c r="M243" s="5" t="s">
        <v>52</v>
      </c>
      <c r="N243" s="1" t="s">
        <v>445</v>
      </c>
      <c r="O243" s="1" t="s">
        <v>605</v>
      </c>
      <c r="P243" s="1" t="s">
        <v>64</v>
      </c>
      <c r="Q243" s="1" t="s">
        <v>64</v>
      </c>
      <c r="R243" s="1" t="s">
        <v>63</v>
      </c>
      <c r="AV243" s="1" t="s">
        <v>52</v>
      </c>
      <c r="AW243" s="1" t="s">
        <v>606</v>
      </c>
      <c r="AX243" s="1" t="s">
        <v>52</v>
      </c>
      <c r="AY243" s="1" t="s">
        <v>52</v>
      </c>
    </row>
    <row r="244" spans="1:51" ht="30" customHeight="1" x14ac:dyDescent="0.3">
      <c r="A244" s="5" t="s">
        <v>591</v>
      </c>
      <c r="B244" s="5" t="s">
        <v>592</v>
      </c>
      <c r="C244" s="5" t="s">
        <v>421</v>
      </c>
      <c r="D244" s="6">
        <v>0.05</v>
      </c>
      <c r="E244" s="10"/>
      <c r="F244" s="11">
        <f>TRUNC(E244*D244,1)</f>
        <v>0</v>
      </c>
      <c r="G244" s="10"/>
      <c r="H244" s="11">
        <f>TRUNC(G244*D244,1)</f>
        <v>0</v>
      </c>
      <c r="I244" s="10"/>
      <c r="J244" s="11">
        <f>TRUNC(I244*D244,1)</f>
        <v>0</v>
      </c>
      <c r="K244" s="10">
        <f t="shared" si="30"/>
        <v>0</v>
      </c>
      <c r="L244" s="11">
        <f t="shared" si="30"/>
        <v>0</v>
      </c>
      <c r="M244" s="5" t="s">
        <v>52</v>
      </c>
      <c r="N244" s="1" t="s">
        <v>445</v>
      </c>
      <c r="O244" s="1" t="s">
        <v>593</v>
      </c>
      <c r="P244" s="1" t="s">
        <v>64</v>
      </c>
      <c r="Q244" s="1" t="s">
        <v>64</v>
      </c>
      <c r="R244" s="1" t="s">
        <v>63</v>
      </c>
      <c r="AV244" s="1" t="s">
        <v>52</v>
      </c>
      <c r="AW244" s="1" t="s">
        <v>607</v>
      </c>
      <c r="AX244" s="1" t="s">
        <v>52</v>
      </c>
      <c r="AY244" s="1" t="s">
        <v>52</v>
      </c>
    </row>
    <row r="245" spans="1:51" ht="30" customHeight="1" x14ac:dyDescent="0.3">
      <c r="A245" s="5" t="s">
        <v>608</v>
      </c>
      <c r="B245" s="5" t="s">
        <v>609</v>
      </c>
      <c r="C245" s="5" t="s">
        <v>256</v>
      </c>
      <c r="D245" s="6">
        <v>0.06</v>
      </c>
      <c r="E245" s="10"/>
      <c r="F245" s="11">
        <f>TRUNC(E245*D245,1)</f>
        <v>0</v>
      </c>
      <c r="G245" s="10"/>
      <c r="H245" s="11">
        <f>TRUNC(G245*D245,1)</f>
        <v>0</v>
      </c>
      <c r="I245" s="10"/>
      <c r="J245" s="11">
        <f>TRUNC(I245*D245,1)</f>
        <v>0</v>
      </c>
      <c r="K245" s="10">
        <f t="shared" si="30"/>
        <v>0</v>
      </c>
      <c r="L245" s="11">
        <f t="shared" si="30"/>
        <v>0</v>
      </c>
      <c r="M245" s="5" t="s">
        <v>610</v>
      </c>
      <c r="N245" s="1" t="s">
        <v>445</v>
      </c>
      <c r="O245" s="1" t="s">
        <v>611</v>
      </c>
      <c r="P245" s="1" t="s">
        <v>64</v>
      </c>
      <c r="Q245" s="1" t="s">
        <v>64</v>
      </c>
      <c r="R245" s="1" t="s">
        <v>63</v>
      </c>
      <c r="AV245" s="1" t="s">
        <v>52</v>
      </c>
      <c r="AW245" s="1" t="s">
        <v>612</v>
      </c>
      <c r="AX245" s="1" t="s">
        <v>52</v>
      </c>
      <c r="AY245" s="1" t="s">
        <v>52</v>
      </c>
    </row>
    <row r="246" spans="1:51" ht="30" customHeight="1" x14ac:dyDescent="0.3">
      <c r="A246" s="5" t="s">
        <v>613</v>
      </c>
      <c r="B246" s="5" t="s">
        <v>614</v>
      </c>
      <c r="C246" s="5" t="s">
        <v>615</v>
      </c>
      <c r="D246" s="6">
        <v>0.5</v>
      </c>
      <c r="E246" s="10"/>
      <c r="F246" s="11">
        <f>TRUNC(E246*D246,1)</f>
        <v>0</v>
      </c>
      <c r="G246" s="10"/>
      <c r="H246" s="11">
        <f>TRUNC(G246*D246,1)</f>
        <v>0</v>
      </c>
      <c r="I246" s="10"/>
      <c r="J246" s="11">
        <f>TRUNC(I246*D246,1)</f>
        <v>0</v>
      </c>
      <c r="K246" s="10">
        <f t="shared" si="30"/>
        <v>0</v>
      </c>
      <c r="L246" s="11">
        <f t="shared" si="30"/>
        <v>0</v>
      </c>
      <c r="M246" s="5" t="s">
        <v>52</v>
      </c>
      <c r="N246" s="1" t="s">
        <v>445</v>
      </c>
      <c r="O246" s="1" t="s">
        <v>616</v>
      </c>
      <c r="P246" s="1" t="s">
        <v>64</v>
      </c>
      <c r="Q246" s="1" t="s">
        <v>64</v>
      </c>
      <c r="R246" s="1" t="s">
        <v>63</v>
      </c>
      <c r="AV246" s="1" t="s">
        <v>52</v>
      </c>
      <c r="AW246" s="1" t="s">
        <v>617</v>
      </c>
      <c r="AX246" s="1" t="s">
        <v>52</v>
      </c>
      <c r="AY246" s="1" t="s">
        <v>52</v>
      </c>
    </row>
    <row r="247" spans="1:51" ht="30" customHeight="1" x14ac:dyDescent="0.3">
      <c r="A247" s="5" t="s">
        <v>289</v>
      </c>
      <c r="B247" s="5" t="s">
        <v>52</v>
      </c>
      <c r="C247" s="5" t="s">
        <v>52</v>
      </c>
      <c r="D247" s="6"/>
      <c r="E247" s="10"/>
      <c r="F247" s="11">
        <f>TRUNC(SUMIF(N243:N246, N242, F243:F246),0)</f>
        <v>0</v>
      </c>
      <c r="G247" s="10"/>
      <c r="H247" s="11">
        <f>TRUNC(SUMIF(N243:N246, N242, H243:H246),0)</f>
        <v>0</v>
      </c>
      <c r="I247" s="10"/>
      <c r="J247" s="11">
        <f>TRUNC(SUMIF(N243:N246, N242, J243:J246),0)</f>
        <v>0</v>
      </c>
      <c r="K247" s="10"/>
      <c r="L247" s="11">
        <f>F247+H247+J247</f>
        <v>0</v>
      </c>
      <c r="M247" s="5" t="s">
        <v>52</v>
      </c>
      <c r="N247" s="1" t="s">
        <v>67</v>
      </c>
      <c r="O247" s="1" t="s">
        <v>67</v>
      </c>
      <c r="P247" s="1" t="s">
        <v>52</v>
      </c>
      <c r="Q247" s="1" t="s">
        <v>52</v>
      </c>
      <c r="R247" s="1" t="s">
        <v>52</v>
      </c>
      <c r="AV247" s="1" t="s">
        <v>52</v>
      </c>
      <c r="AW247" s="1" t="s">
        <v>52</v>
      </c>
      <c r="AX247" s="1" t="s">
        <v>52</v>
      </c>
      <c r="AY247" s="1" t="s">
        <v>52</v>
      </c>
    </row>
    <row r="248" spans="1:51" ht="30" customHeight="1" x14ac:dyDescent="0.3">
      <c r="A248" s="6"/>
      <c r="B248" s="6"/>
      <c r="C248" s="6"/>
      <c r="D248" s="6"/>
      <c r="E248" s="10"/>
      <c r="F248" s="11"/>
      <c r="G248" s="10"/>
      <c r="H248" s="11"/>
      <c r="I248" s="10"/>
      <c r="J248" s="11"/>
      <c r="K248" s="10"/>
      <c r="L248" s="11"/>
      <c r="M248" s="6"/>
    </row>
    <row r="249" spans="1:51" ht="30" customHeight="1" x14ac:dyDescent="0.3">
      <c r="A249" s="22" t="s">
        <v>618</v>
      </c>
      <c r="B249" s="22"/>
      <c r="C249" s="22"/>
      <c r="D249" s="22"/>
      <c r="E249" s="23"/>
      <c r="F249" s="24"/>
      <c r="G249" s="23"/>
      <c r="H249" s="24"/>
      <c r="I249" s="23"/>
      <c r="J249" s="24"/>
      <c r="K249" s="23"/>
      <c r="L249" s="24"/>
      <c r="M249" s="22"/>
      <c r="N249" s="1" t="s">
        <v>450</v>
      </c>
    </row>
    <row r="250" spans="1:51" ht="30" customHeight="1" x14ac:dyDescent="0.3">
      <c r="A250" s="5" t="s">
        <v>596</v>
      </c>
      <c r="B250" s="5" t="s">
        <v>285</v>
      </c>
      <c r="C250" s="5" t="s">
        <v>286</v>
      </c>
      <c r="D250" s="6">
        <v>6.6000000000000003E-2</v>
      </c>
      <c r="E250" s="10"/>
      <c r="F250" s="11">
        <f>TRUNC(E250*D250,1)</f>
        <v>0</v>
      </c>
      <c r="G250" s="10"/>
      <c r="H250" s="11">
        <f>TRUNC(G250*D250,1)</f>
        <v>0</v>
      </c>
      <c r="I250" s="10"/>
      <c r="J250" s="11">
        <f>TRUNC(I250*D250,1)</f>
        <v>0</v>
      </c>
      <c r="K250" s="10">
        <f t="shared" ref="K250:L252" si="31">TRUNC(E250+G250+I250,1)</f>
        <v>0</v>
      </c>
      <c r="L250" s="11">
        <f t="shared" si="31"/>
        <v>0</v>
      </c>
      <c r="M250" s="5" t="s">
        <v>52</v>
      </c>
      <c r="N250" s="1" t="s">
        <v>450</v>
      </c>
      <c r="O250" s="1" t="s">
        <v>597</v>
      </c>
      <c r="P250" s="1" t="s">
        <v>64</v>
      </c>
      <c r="Q250" s="1" t="s">
        <v>64</v>
      </c>
      <c r="R250" s="1" t="s">
        <v>63</v>
      </c>
      <c r="V250">
        <v>1</v>
      </c>
      <c r="AV250" s="1" t="s">
        <v>52</v>
      </c>
      <c r="AW250" s="1" t="s">
        <v>619</v>
      </c>
      <c r="AX250" s="1" t="s">
        <v>52</v>
      </c>
      <c r="AY250" s="1" t="s">
        <v>52</v>
      </c>
    </row>
    <row r="251" spans="1:51" ht="30" customHeight="1" x14ac:dyDescent="0.3">
      <c r="A251" s="5" t="s">
        <v>284</v>
      </c>
      <c r="B251" s="5" t="s">
        <v>285</v>
      </c>
      <c r="C251" s="5" t="s">
        <v>286</v>
      </c>
      <c r="D251" s="6">
        <v>1.7999999999999999E-2</v>
      </c>
      <c r="E251" s="10"/>
      <c r="F251" s="11">
        <f>TRUNC(E251*D251,1)</f>
        <v>0</v>
      </c>
      <c r="G251" s="10"/>
      <c r="H251" s="11">
        <f>TRUNC(G251*D251,1)</f>
        <v>0</v>
      </c>
      <c r="I251" s="10"/>
      <c r="J251" s="11">
        <f>TRUNC(I251*D251,1)</f>
        <v>0</v>
      </c>
      <c r="K251" s="10">
        <f t="shared" si="31"/>
        <v>0</v>
      </c>
      <c r="L251" s="11">
        <f t="shared" si="31"/>
        <v>0</v>
      </c>
      <c r="M251" s="5" t="s">
        <v>52</v>
      </c>
      <c r="N251" s="1" t="s">
        <v>450</v>
      </c>
      <c r="O251" s="1" t="s">
        <v>287</v>
      </c>
      <c r="P251" s="1" t="s">
        <v>64</v>
      </c>
      <c r="Q251" s="1" t="s">
        <v>64</v>
      </c>
      <c r="R251" s="1" t="s">
        <v>63</v>
      </c>
      <c r="V251">
        <v>1</v>
      </c>
      <c r="AV251" s="1" t="s">
        <v>52</v>
      </c>
      <c r="AW251" s="1" t="s">
        <v>620</v>
      </c>
      <c r="AX251" s="1" t="s">
        <v>52</v>
      </c>
      <c r="AY251" s="1" t="s">
        <v>52</v>
      </c>
    </row>
    <row r="252" spans="1:51" ht="30" customHeight="1" x14ac:dyDescent="0.3">
      <c r="A252" s="5" t="s">
        <v>600</v>
      </c>
      <c r="B252" s="5" t="s">
        <v>577</v>
      </c>
      <c r="C252" s="5" t="s">
        <v>302</v>
      </c>
      <c r="D252" s="6">
        <v>1</v>
      </c>
      <c r="E252" s="10"/>
      <c r="F252" s="11">
        <f>TRUNC(E252*D252,1)</f>
        <v>0</v>
      </c>
      <c r="G252" s="10"/>
      <c r="H252" s="11">
        <f>TRUNC(G252*D252,1)</f>
        <v>0</v>
      </c>
      <c r="I252" s="10"/>
      <c r="J252" s="11">
        <f>TRUNC(I252*D252,1)</f>
        <v>0</v>
      </c>
      <c r="K252" s="10">
        <f t="shared" si="31"/>
        <v>0</v>
      </c>
      <c r="L252" s="11">
        <f t="shared" si="31"/>
        <v>0</v>
      </c>
      <c r="M252" s="5" t="s">
        <v>52</v>
      </c>
      <c r="N252" s="1" t="s">
        <v>450</v>
      </c>
      <c r="O252" s="1" t="s">
        <v>303</v>
      </c>
      <c r="P252" s="1" t="s">
        <v>64</v>
      </c>
      <c r="Q252" s="1" t="s">
        <v>64</v>
      </c>
      <c r="R252" s="1" t="s">
        <v>64</v>
      </c>
      <c r="S252">
        <v>1</v>
      </c>
      <c r="T252">
        <v>0</v>
      </c>
      <c r="U252">
        <v>0.04</v>
      </c>
      <c r="AV252" s="1" t="s">
        <v>52</v>
      </c>
      <c r="AW252" s="1" t="s">
        <v>621</v>
      </c>
      <c r="AX252" s="1" t="s">
        <v>52</v>
      </c>
      <c r="AY252" s="1" t="s">
        <v>52</v>
      </c>
    </row>
    <row r="253" spans="1:51" ht="30" customHeight="1" x14ac:dyDescent="0.3">
      <c r="A253" s="5" t="s">
        <v>289</v>
      </c>
      <c r="B253" s="5" t="s">
        <v>52</v>
      </c>
      <c r="C253" s="5" t="s">
        <v>52</v>
      </c>
      <c r="D253" s="6"/>
      <c r="E253" s="10"/>
      <c r="F253" s="11">
        <f>TRUNC(SUMIF(N250:N252, N249, F250:F252),0)</f>
        <v>0</v>
      </c>
      <c r="G253" s="10"/>
      <c r="H253" s="11">
        <f>TRUNC(SUMIF(N250:N252, N249, H250:H252),0)</f>
        <v>0</v>
      </c>
      <c r="I253" s="10"/>
      <c r="J253" s="11">
        <f>TRUNC(SUMIF(N250:N252, N249, J250:J252),0)</f>
        <v>0</v>
      </c>
      <c r="K253" s="10"/>
      <c r="L253" s="11">
        <f>F253+H253+J253</f>
        <v>0</v>
      </c>
      <c r="M253" s="5" t="s">
        <v>52</v>
      </c>
      <c r="N253" s="1" t="s">
        <v>67</v>
      </c>
      <c r="O253" s="1" t="s">
        <v>67</v>
      </c>
      <c r="P253" s="1" t="s">
        <v>52</v>
      </c>
      <c r="Q253" s="1" t="s">
        <v>52</v>
      </c>
      <c r="R253" s="1" t="s">
        <v>52</v>
      </c>
      <c r="AV253" s="1" t="s">
        <v>52</v>
      </c>
      <c r="AW253" s="1" t="s">
        <v>52</v>
      </c>
      <c r="AX253" s="1" t="s">
        <v>52</v>
      </c>
      <c r="AY253" s="1" t="s">
        <v>52</v>
      </c>
    </row>
    <row r="254" spans="1:51" ht="30" customHeight="1" x14ac:dyDescent="0.3">
      <c r="A254" s="6"/>
      <c r="B254" s="6"/>
      <c r="C254" s="6"/>
      <c r="D254" s="6"/>
      <c r="E254" s="10"/>
      <c r="F254" s="11"/>
      <c r="G254" s="10"/>
      <c r="H254" s="11"/>
      <c r="I254" s="10"/>
      <c r="J254" s="11"/>
      <c r="K254" s="10"/>
      <c r="L254" s="11"/>
      <c r="M254" s="6"/>
    </row>
    <row r="255" spans="1:51" ht="30" customHeight="1" x14ac:dyDescent="0.3">
      <c r="A255" s="22" t="s">
        <v>622</v>
      </c>
      <c r="B255" s="22"/>
      <c r="C255" s="22"/>
      <c r="D255" s="22"/>
      <c r="E255" s="23"/>
      <c r="F255" s="24"/>
      <c r="G255" s="23"/>
      <c r="H255" s="24"/>
      <c r="I255" s="23"/>
      <c r="J255" s="24"/>
      <c r="K255" s="23"/>
      <c r="L255" s="24"/>
      <c r="M255" s="22"/>
      <c r="N255" s="1" t="s">
        <v>455</v>
      </c>
    </row>
    <row r="256" spans="1:51" ht="30" customHeight="1" x14ac:dyDescent="0.3">
      <c r="A256" s="5" t="s">
        <v>596</v>
      </c>
      <c r="B256" s="5" t="s">
        <v>285</v>
      </c>
      <c r="C256" s="5" t="s">
        <v>286</v>
      </c>
      <c r="D256" s="6">
        <v>6.7000000000000004E-2</v>
      </c>
      <c r="E256" s="10"/>
      <c r="F256" s="11">
        <f>TRUNC(E256*D256,1)</f>
        <v>0</v>
      </c>
      <c r="G256" s="10"/>
      <c r="H256" s="11">
        <f>TRUNC(G256*D256,1)</f>
        <v>0</v>
      </c>
      <c r="I256" s="10"/>
      <c r="J256" s="11">
        <f>TRUNC(I256*D256,1)</f>
        <v>0</v>
      </c>
      <c r="K256" s="10">
        <f t="shared" ref="K256:L258" si="32">TRUNC(E256+G256+I256,1)</f>
        <v>0</v>
      </c>
      <c r="L256" s="11">
        <f t="shared" si="32"/>
        <v>0</v>
      </c>
      <c r="M256" s="5" t="s">
        <v>52</v>
      </c>
      <c r="N256" s="1" t="s">
        <v>455</v>
      </c>
      <c r="O256" s="1" t="s">
        <v>597</v>
      </c>
      <c r="P256" s="1" t="s">
        <v>64</v>
      </c>
      <c r="Q256" s="1" t="s">
        <v>64</v>
      </c>
      <c r="R256" s="1" t="s">
        <v>63</v>
      </c>
      <c r="V256">
        <v>1</v>
      </c>
      <c r="AV256" s="1" t="s">
        <v>52</v>
      </c>
      <c r="AW256" s="1" t="s">
        <v>623</v>
      </c>
      <c r="AX256" s="1" t="s">
        <v>52</v>
      </c>
      <c r="AY256" s="1" t="s">
        <v>52</v>
      </c>
    </row>
    <row r="257" spans="1:51" ht="30" customHeight="1" x14ac:dyDescent="0.3">
      <c r="A257" s="5" t="s">
        <v>284</v>
      </c>
      <c r="B257" s="5" t="s">
        <v>285</v>
      </c>
      <c r="C257" s="5" t="s">
        <v>286</v>
      </c>
      <c r="D257" s="6">
        <v>1.0999999999999999E-2</v>
      </c>
      <c r="E257" s="10"/>
      <c r="F257" s="11">
        <f>TRUNC(E257*D257,1)</f>
        <v>0</v>
      </c>
      <c r="G257" s="10"/>
      <c r="H257" s="11">
        <f>TRUNC(G257*D257,1)</f>
        <v>0</v>
      </c>
      <c r="I257" s="10"/>
      <c r="J257" s="11">
        <f>TRUNC(I257*D257,1)</f>
        <v>0</v>
      </c>
      <c r="K257" s="10">
        <f t="shared" si="32"/>
        <v>0</v>
      </c>
      <c r="L257" s="11">
        <f t="shared" si="32"/>
        <v>0</v>
      </c>
      <c r="M257" s="5" t="s">
        <v>52</v>
      </c>
      <c r="N257" s="1" t="s">
        <v>455</v>
      </c>
      <c r="O257" s="1" t="s">
        <v>287</v>
      </c>
      <c r="P257" s="1" t="s">
        <v>64</v>
      </c>
      <c r="Q257" s="1" t="s">
        <v>64</v>
      </c>
      <c r="R257" s="1" t="s">
        <v>63</v>
      </c>
      <c r="V257">
        <v>1</v>
      </c>
      <c r="AV257" s="1" t="s">
        <v>52</v>
      </c>
      <c r="AW257" s="1" t="s">
        <v>624</v>
      </c>
      <c r="AX257" s="1" t="s">
        <v>52</v>
      </c>
      <c r="AY257" s="1" t="s">
        <v>52</v>
      </c>
    </row>
    <row r="258" spans="1:51" ht="30" customHeight="1" x14ac:dyDescent="0.3">
      <c r="A258" s="5" t="s">
        <v>600</v>
      </c>
      <c r="B258" s="5" t="s">
        <v>402</v>
      </c>
      <c r="C258" s="5" t="s">
        <v>302</v>
      </c>
      <c r="D258" s="6">
        <v>1</v>
      </c>
      <c r="E258" s="10"/>
      <c r="F258" s="11">
        <f>TRUNC(E258*D258,1)</f>
        <v>0</v>
      </c>
      <c r="G258" s="10"/>
      <c r="H258" s="11">
        <f>TRUNC(G258*D258,1)</f>
        <v>0</v>
      </c>
      <c r="I258" s="10"/>
      <c r="J258" s="11">
        <f>TRUNC(I258*D258,1)</f>
        <v>0</v>
      </c>
      <c r="K258" s="10">
        <f t="shared" si="32"/>
        <v>0</v>
      </c>
      <c r="L258" s="11">
        <f t="shared" si="32"/>
        <v>0</v>
      </c>
      <c r="M258" s="5" t="s">
        <v>52</v>
      </c>
      <c r="N258" s="1" t="s">
        <v>455</v>
      </c>
      <c r="O258" s="1" t="s">
        <v>303</v>
      </c>
      <c r="P258" s="1" t="s">
        <v>64</v>
      </c>
      <c r="Q258" s="1" t="s">
        <v>64</v>
      </c>
      <c r="R258" s="1" t="s">
        <v>64</v>
      </c>
      <c r="S258">
        <v>1</v>
      </c>
      <c r="T258">
        <v>0</v>
      </c>
      <c r="U258">
        <v>0.02</v>
      </c>
      <c r="AV258" s="1" t="s">
        <v>52</v>
      </c>
      <c r="AW258" s="1" t="s">
        <v>625</v>
      </c>
      <c r="AX258" s="1" t="s">
        <v>52</v>
      </c>
      <c r="AY258" s="1" t="s">
        <v>52</v>
      </c>
    </row>
    <row r="259" spans="1:51" ht="30" customHeight="1" x14ac:dyDescent="0.3">
      <c r="A259" s="5" t="s">
        <v>289</v>
      </c>
      <c r="B259" s="5" t="s">
        <v>52</v>
      </c>
      <c r="C259" s="5" t="s">
        <v>52</v>
      </c>
      <c r="D259" s="6"/>
      <c r="E259" s="10"/>
      <c r="F259" s="11">
        <f>TRUNC(SUMIF(N256:N258, N255, F256:F258),0)</f>
        <v>0</v>
      </c>
      <c r="G259" s="10"/>
      <c r="H259" s="11">
        <f>TRUNC(SUMIF(N256:N258, N255, H256:H258),0)</f>
        <v>0</v>
      </c>
      <c r="I259" s="10"/>
      <c r="J259" s="11">
        <f>TRUNC(SUMIF(N256:N258, N255, J256:J258),0)</f>
        <v>0</v>
      </c>
      <c r="K259" s="10"/>
      <c r="L259" s="11">
        <f>F259+H259+J259</f>
        <v>0</v>
      </c>
      <c r="M259" s="5" t="s">
        <v>52</v>
      </c>
      <c r="N259" s="1" t="s">
        <v>67</v>
      </c>
      <c r="O259" s="1" t="s">
        <v>67</v>
      </c>
      <c r="P259" s="1" t="s">
        <v>52</v>
      </c>
      <c r="Q259" s="1" t="s">
        <v>52</v>
      </c>
      <c r="R259" s="1" t="s">
        <v>52</v>
      </c>
      <c r="AV259" s="1" t="s">
        <v>52</v>
      </c>
      <c r="AW259" s="1" t="s">
        <v>52</v>
      </c>
      <c r="AX259" s="1" t="s">
        <v>52</v>
      </c>
      <c r="AY259" s="1" t="s">
        <v>52</v>
      </c>
    </row>
    <row r="260" spans="1:51" ht="30" customHeight="1" x14ac:dyDescent="0.3">
      <c r="A260" s="6"/>
      <c r="B260" s="6"/>
      <c r="C260" s="6"/>
      <c r="D260" s="6"/>
      <c r="E260" s="10"/>
      <c r="F260" s="11"/>
      <c r="G260" s="10"/>
      <c r="H260" s="11"/>
      <c r="I260" s="10"/>
      <c r="J260" s="11"/>
      <c r="K260" s="10"/>
      <c r="L260" s="11"/>
      <c r="M260" s="6"/>
    </row>
    <row r="261" spans="1:51" ht="30" customHeight="1" x14ac:dyDescent="0.3">
      <c r="A261" s="22" t="s">
        <v>626</v>
      </c>
      <c r="B261" s="22"/>
      <c r="C261" s="22"/>
      <c r="D261" s="22"/>
      <c r="E261" s="23"/>
      <c r="F261" s="24"/>
      <c r="G261" s="23"/>
      <c r="H261" s="24"/>
      <c r="I261" s="23"/>
      <c r="J261" s="24"/>
      <c r="K261" s="23"/>
      <c r="L261" s="24"/>
      <c r="M261" s="22"/>
      <c r="N261" s="1" t="s">
        <v>461</v>
      </c>
    </row>
    <row r="262" spans="1:51" ht="30" customHeight="1" x14ac:dyDescent="0.3">
      <c r="A262" s="5" t="s">
        <v>627</v>
      </c>
      <c r="B262" s="5" t="s">
        <v>628</v>
      </c>
      <c r="C262" s="5" t="s">
        <v>421</v>
      </c>
      <c r="D262" s="6">
        <v>0.29599999999999999</v>
      </c>
      <c r="E262" s="10"/>
      <c r="F262" s="11">
        <f>TRUNC(E262*D262,1)</f>
        <v>0</v>
      </c>
      <c r="G262" s="10"/>
      <c r="H262" s="11">
        <f>TRUNC(G262*D262,1)</f>
        <v>0</v>
      </c>
      <c r="I262" s="10"/>
      <c r="J262" s="11">
        <f>TRUNC(I262*D262,1)</f>
        <v>0</v>
      </c>
      <c r="K262" s="10">
        <f>TRUNC(E262+G262+I262,1)</f>
        <v>0</v>
      </c>
      <c r="L262" s="11">
        <f>TRUNC(F262+H262+J262,1)</f>
        <v>0</v>
      </c>
      <c r="M262" s="5" t="s">
        <v>52</v>
      </c>
      <c r="N262" s="1" t="s">
        <v>461</v>
      </c>
      <c r="O262" s="1" t="s">
        <v>629</v>
      </c>
      <c r="P262" s="1" t="s">
        <v>64</v>
      </c>
      <c r="Q262" s="1" t="s">
        <v>64</v>
      </c>
      <c r="R262" s="1" t="s">
        <v>63</v>
      </c>
      <c r="AV262" s="1" t="s">
        <v>52</v>
      </c>
      <c r="AW262" s="1" t="s">
        <v>630</v>
      </c>
      <c r="AX262" s="1" t="s">
        <v>52</v>
      </c>
      <c r="AY262" s="1" t="s">
        <v>52</v>
      </c>
    </row>
    <row r="263" spans="1:51" ht="30" customHeight="1" x14ac:dyDescent="0.3">
      <c r="A263" s="5" t="s">
        <v>289</v>
      </c>
      <c r="B263" s="5" t="s">
        <v>52</v>
      </c>
      <c r="C263" s="5" t="s">
        <v>52</v>
      </c>
      <c r="D263" s="6"/>
      <c r="E263" s="10"/>
      <c r="F263" s="11">
        <f>TRUNC(SUMIF(N262:N262, N261, F262:F262),0)</f>
        <v>0</v>
      </c>
      <c r="G263" s="10"/>
      <c r="H263" s="11">
        <f>TRUNC(SUMIF(N262:N262, N261, H262:H262),0)</f>
        <v>0</v>
      </c>
      <c r="I263" s="10"/>
      <c r="J263" s="11">
        <f>TRUNC(SUMIF(N262:N262, N261, J262:J262),0)</f>
        <v>0</v>
      </c>
      <c r="K263" s="10"/>
      <c r="L263" s="11">
        <f>F263+H263+J263</f>
        <v>0</v>
      </c>
      <c r="M263" s="5" t="s">
        <v>52</v>
      </c>
      <c r="N263" s="1" t="s">
        <v>67</v>
      </c>
      <c r="O263" s="1" t="s">
        <v>67</v>
      </c>
      <c r="P263" s="1" t="s">
        <v>52</v>
      </c>
      <c r="Q263" s="1" t="s">
        <v>52</v>
      </c>
      <c r="R263" s="1" t="s">
        <v>52</v>
      </c>
      <c r="AV263" s="1" t="s">
        <v>52</v>
      </c>
      <c r="AW263" s="1" t="s">
        <v>52</v>
      </c>
      <c r="AX263" s="1" t="s">
        <v>52</v>
      </c>
      <c r="AY263" s="1" t="s">
        <v>52</v>
      </c>
    </row>
    <row r="264" spans="1:51" ht="30" customHeight="1" x14ac:dyDescent="0.3">
      <c r="A264" s="6"/>
      <c r="B264" s="6"/>
      <c r="C264" s="6"/>
      <c r="D264" s="6"/>
      <c r="E264" s="10"/>
      <c r="F264" s="11"/>
      <c r="G264" s="10"/>
      <c r="H264" s="11"/>
      <c r="I264" s="10"/>
      <c r="J264" s="11"/>
      <c r="K264" s="10"/>
      <c r="L264" s="11"/>
      <c r="M264" s="6"/>
    </row>
    <row r="265" spans="1:51" ht="30" customHeight="1" x14ac:dyDescent="0.3">
      <c r="A265" s="22" t="s">
        <v>631</v>
      </c>
      <c r="B265" s="22"/>
      <c r="C265" s="22"/>
      <c r="D265" s="22"/>
      <c r="E265" s="23"/>
      <c r="F265" s="24"/>
      <c r="G265" s="23"/>
      <c r="H265" s="24"/>
      <c r="I265" s="23"/>
      <c r="J265" s="24"/>
      <c r="K265" s="23"/>
      <c r="L265" s="24"/>
      <c r="M265" s="22"/>
      <c r="N265" s="1" t="s">
        <v>467</v>
      </c>
    </row>
    <row r="266" spans="1:51" ht="30" customHeight="1" x14ac:dyDescent="0.3">
      <c r="A266" s="5" t="s">
        <v>596</v>
      </c>
      <c r="B266" s="5" t="s">
        <v>285</v>
      </c>
      <c r="C266" s="5" t="s">
        <v>286</v>
      </c>
      <c r="D266" s="6">
        <v>1.2E-2</v>
      </c>
      <c r="E266" s="10"/>
      <c r="F266" s="11">
        <f t="shared" ref="F266:F272" si="33">TRUNC(E266*D266,1)</f>
        <v>0</v>
      </c>
      <c r="G266" s="10"/>
      <c r="H266" s="11">
        <f t="shared" ref="H266:H272" si="34">TRUNC(G266*D266,1)</f>
        <v>0</v>
      </c>
      <c r="I266" s="10"/>
      <c r="J266" s="11">
        <f t="shared" ref="J266:J272" si="35">TRUNC(I266*D266,1)</f>
        <v>0</v>
      </c>
      <c r="K266" s="10">
        <f t="shared" ref="K266:L272" si="36">TRUNC(E266+G266+I266,1)</f>
        <v>0</v>
      </c>
      <c r="L266" s="11">
        <f t="shared" si="36"/>
        <v>0</v>
      </c>
      <c r="M266" s="5" t="s">
        <v>52</v>
      </c>
      <c r="N266" s="1" t="s">
        <v>467</v>
      </c>
      <c r="O266" s="1" t="s">
        <v>597</v>
      </c>
      <c r="P266" s="1" t="s">
        <v>64</v>
      </c>
      <c r="Q266" s="1" t="s">
        <v>64</v>
      </c>
      <c r="R266" s="1" t="s">
        <v>63</v>
      </c>
      <c r="V266">
        <v>1</v>
      </c>
      <c r="AV266" s="1" t="s">
        <v>52</v>
      </c>
      <c r="AW266" s="1" t="s">
        <v>632</v>
      </c>
      <c r="AX266" s="1" t="s">
        <v>52</v>
      </c>
      <c r="AY266" s="1" t="s">
        <v>52</v>
      </c>
    </row>
    <row r="267" spans="1:51" ht="30" customHeight="1" x14ac:dyDescent="0.3">
      <c r="A267" s="5" t="s">
        <v>284</v>
      </c>
      <c r="B267" s="5" t="s">
        <v>285</v>
      </c>
      <c r="C267" s="5" t="s">
        <v>286</v>
      </c>
      <c r="D267" s="6">
        <v>2E-3</v>
      </c>
      <c r="E267" s="10"/>
      <c r="F267" s="11">
        <f t="shared" si="33"/>
        <v>0</v>
      </c>
      <c r="G267" s="10"/>
      <c r="H267" s="11">
        <f t="shared" si="34"/>
        <v>0</v>
      </c>
      <c r="I267" s="10"/>
      <c r="J267" s="11">
        <f t="shared" si="35"/>
        <v>0</v>
      </c>
      <c r="K267" s="10">
        <f t="shared" si="36"/>
        <v>0</v>
      </c>
      <c r="L267" s="11">
        <f t="shared" si="36"/>
        <v>0</v>
      </c>
      <c r="M267" s="5" t="s">
        <v>52</v>
      </c>
      <c r="N267" s="1" t="s">
        <v>467</v>
      </c>
      <c r="O267" s="1" t="s">
        <v>287</v>
      </c>
      <c r="P267" s="1" t="s">
        <v>64</v>
      </c>
      <c r="Q267" s="1" t="s">
        <v>64</v>
      </c>
      <c r="R267" s="1" t="s">
        <v>63</v>
      </c>
      <c r="V267">
        <v>1</v>
      </c>
      <c r="AV267" s="1" t="s">
        <v>52</v>
      </c>
      <c r="AW267" s="1" t="s">
        <v>633</v>
      </c>
      <c r="AX267" s="1" t="s">
        <v>52</v>
      </c>
      <c r="AY267" s="1" t="s">
        <v>52</v>
      </c>
    </row>
    <row r="268" spans="1:51" ht="30" customHeight="1" x14ac:dyDescent="0.3">
      <c r="A268" s="5" t="s">
        <v>596</v>
      </c>
      <c r="B268" s="5" t="s">
        <v>285</v>
      </c>
      <c r="C268" s="5" t="s">
        <v>286</v>
      </c>
      <c r="D268" s="6">
        <v>1.2E-2</v>
      </c>
      <c r="E268" s="10"/>
      <c r="F268" s="11">
        <f t="shared" si="33"/>
        <v>0</v>
      </c>
      <c r="G268" s="10"/>
      <c r="H268" s="11">
        <f t="shared" si="34"/>
        <v>0</v>
      </c>
      <c r="I268" s="10"/>
      <c r="J268" s="11">
        <f t="shared" si="35"/>
        <v>0</v>
      </c>
      <c r="K268" s="10">
        <f t="shared" si="36"/>
        <v>0</v>
      </c>
      <c r="L268" s="11">
        <f t="shared" si="36"/>
        <v>0</v>
      </c>
      <c r="M268" s="5" t="s">
        <v>52</v>
      </c>
      <c r="N268" s="1" t="s">
        <v>467</v>
      </c>
      <c r="O268" s="1" t="s">
        <v>597</v>
      </c>
      <c r="P268" s="1" t="s">
        <v>64</v>
      </c>
      <c r="Q268" s="1" t="s">
        <v>64</v>
      </c>
      <c r="R268" s="1" t="s">
        <v>63</v>
      </c>
      <c r="V268">
        <v>1</v>
      </c>
      <c r="AV268" s="1" t="s">
        <v>52</v>
      </c>
      <c r="AW268" s="1" t="s">
        <v>632</v>
      </c>
      <c r="AX268" s="1" t="s">
        <v>52</v>
      </c>
      <c r="AY268" s="1" t="s">
        <v>52</v>
      </c>
    </row>
    <row r="269" spans="1:51" ht="30" customHeight="1" x14ac:dyDescent="0.3">
      <c r="A269" s="5" t="s">
        <v>284</v>
      </c>
      <c r="B269" s="5" t="s">
        <v>285</v>
      </c>
      <c r="C269" s="5" t="s">
        <v>286</v>
      </c>
      <c r="D269" s="6">
        <v>2E-3</v>
      </c>
      <c r="E269" s="10"/>
      <c r="F269" s="11">
        <f t="shared" si="33"/>
        <v>0</v>
      </c>
      <c r="G269" s="10"/>
      <c r="H269" s="11">
        <f t="shared" si="34"/>
        <v>0</v>
      </c>
      <c r="I269" s="10"/>
      <c r="J269" s="11">
        <f t="shared" si="35"/>
        <v>0</v>
      </c>
      <c r="K269" s="10">
        <f t="shared" si="36"/>
        <v>0</v>
      </c>
      <c r="L269" s="11">
        <f t="shared" si="36"/>
        <v>0</v>
      </c>
      <c r="M269" s="5" t="s">
        <v>52</v>
      </c>
      <c r="N269" s="1" t="s">
        <v>467</v>
      </c>
      <c r="O269" s="1" t="s">
        <v>287</v>
      </c>
      <c r="P269" s="1" t="s">
        <v>64</v>
      </c>
      <c r="Q269" s="1" t="s">
        <v>64</v>
      </c>
      <c r="R269" s="1" t="s">
        <v>63</v>
      </c>
      <c r="V269">
        <v>1</v>
      </c>
      <c r="AV269" s="1" t="s">
        <v>52</v>
      </c>
      <c r="AW269" s="1" t="s">
        <v>633</v>
      </c>
      <c r="AX269" s="1" t="s">
        <v>52</v>
      </c>
      <c r="AY269" s="1" t="s">
        <v>52</v>
      </c>
    </row>
    <row r="270" spans="1:51" ht="30" customHeight="1" x14ac:dyDescent="0.3">
      <c r="A270" s="5" t="s">
        <v>596</v>
      </c>
      <c r="B270" s="5" t="s">
        <v>285</v>
      </c>
      <c r="C270" s="5" t="s">
        <v>286</v>
      </c>
      <c r="D270" s="6">
        <v>1.2E-2</v>
      </c>
      <c r="E270" s="10"/>
      <c r="F270" s="11">
        <f t="shared" si="33"/>
        <v>0</v>
      </c>
      <c r="G270" s="10"/>
      <c r="H270" s="11">
        <f t="shared" si="34"/>
        <v>0</v>
      </c>
      <c r="I270" s="10"/>
      <c r="J270" s="11">
        <f t="shared" si="35"/>
        <v>0</v>
      </c>
      <c r="K270" s="10">
        <f t="shared" si="36"/>
        <v>0</v>
      </c>
      <c r="L270" s="11">
        <f t="shared" si="36"/>
        <v>0</v>
      </c>
      <c r="M270" s="5" t="s">
        <v>52</v>
      </c>
      <c r="N270" s="1" t="s">
        <v>467</v>
      </c>
      <c r="O270" s="1" t="s">
        <v>597</v>
      </c>
      <c r="P270" s="1" t="s">
        <v>64</v>
      </c>
      <c r="Q270" s="1" t="s">
        <v>64</v>
      </c>
      <c r="R270" s="1" t="s">
        <v>63</v>
      </c>
      <c r="V270">
        <v>1</v>
      </c>
      <c r="AV270" s="1" t="s">
        <v>52</v>
      </c>
      <c r="AW270" s="1" t="s">
        <v>632</v>
      </c>
      <c r="AX270" s="1" t="s">
        <v>52</v>
      </c>
      <c r="AY270" s="1" t="s">
        <v>52</v>
      </c>
    </row>
    <row r="271" spans="1:51" ht="30" customHeight="1" x14ac:dyDescent="0.3">
      <c r="A271" s="5" t="s">
        <v>284</v>
      </c>
      <c r="B271" s="5" t="s">
        <v>285</v>
      </c>
      <c r="C271" s="5" t="s">
        <v>286</v>
      </c>
      <c r="D271" s="6">
        <v>2E-3</v>
      </c>
      <c r="E271" s="10"/>
      <c r="F271" s="11">
        <f t="shared" si="33"/>
        <v>0</v>
      </c>
      <c r="G271" s="10"/>
      <c r="H271" s="11">
        <f t="shared" si="34"/>
        <v>0</v>
      </c>
      <c r="I271" s="10"/>
      <c r="J271" s="11">
        <f t="shared" si="35"/>
        <v>0</v>
      </c>
      <c r="K271" s="10">
        <f t="shared" si="36"/>
        <v>0</v>
      </c>
      <c r="L271" s="11">
        <f t="shared" si="36"/>
        <v>0</v>
      </c>
      <c r="M271" s="5" t="s">
        <v>52</v>
      </c>
      <c r="N271" s="1" t="s">
        <v>467</v>
      </c>
      <c r="O271" s="1" t="s">
        <v>287</v>
      </c>
      <c r="P271" s="1" t="s">
        <v>64</v>
      </c>
      <c r="Q271" s="1" t="s">
        <v>64</v>
      </c>
      <c r="R271" s="1" t="s">
        <v>63</v>
      </c>
      <c r="V271">
        <v>1</v>
      </c>
      <c r="AV271" s="1" t="s">
        <v>52</v>
      </c>
      <c r="AW271" s="1" t="s">
        <v>633</v>
      </c>
      <c r="AX271" s="1" t="s">
        <v>52</v>
      </c>
      <c r="AY271" s="1" t="s">
        <v>52</v>
      </c>
    </row>
    <row r="272" spans="1:51" ht="30" customHeight="1" x14ac:dyDescent="0.3">
      <c r="A272" s="5" t="s">
        <v>600</v>
      </c>
      <c r="B272" s="5" t="s">
        <v>402</v>
      </c>
      <c r="C272" s="5" t="s">
        <v>302</v>
      </c>
      <c r="D272" s="6">
        <v>1</v>
      </c>
      <c r="E272" s="10"/>
      <c r="F272" s="11">
        <f t="shared" si="33"/>
        <v>0</v>
      </c>
      <c r="G272" s="10"/>
      <c r="H272" s="11">
        <f t="shared" si="34"/>
        <v>0</v>
      </c>
      <c r="I272" s="10"/>
      <c r="J272" s="11">
        <f t="shared" si="35"/>
        <v>0</v>
      </c>
      <c r="K272" s="10">
        <f t="shared" si="36"/>
        <v>0</v>
      </c>
      <c r="L272" s="11">
        <f t="shared" si="36"/>
        <v>0</v>
      </c>
      <c r="M272" s="5" t="s">
        <v>52</v>
      </c>
      <c r="N272" s="1" t="s">
        <v>467</v>
      </c>
      <c r="O272" s="1" t="s">
        <v>303</v>
      </c>
      <c r="P272" s="1" t="s">
        <v>64</v>
      </c>
      <c r="Q272" s="1" t="s">
        <v>64</v>
      </c>
      <c r="R272" s="1" t="s">
        <v>64</v>
      </c>
      <c r="S272">
        <v>1</v>
      </c>
      <c r="T272">
        <v>0</v>
      </c>
      <c r="U272">
        <v>0.02</v>
      </c>
      <c r="AV272" s="1" t="s">
        <v>52</v>
      </c>
      <c r="AW272" s="1" t="s">
        <v>634</v>
      </c>
      <c r="AX272" s="1" t="s">
        <v>52</v>
      </c>
      <c r="AY272" s="1" t="s">
        <v>52</v>
      </c>
    </row>
    <row r="273" spans="1:51" ht="30" customHeight="1" x14ac:dyDescent="0.3">
      <c r="A273" s="5" t="s">
        <v>289</v>
      </c>
      <c r="B273" s="5" t="s">
        <v>52</v>
      </c>
      <c r="C273" s="5" t="s">
        <v>52</v>
      </c>
      <c r="D273" s="6"/>
      <c r="E273" s="10"/>
      <c r="F273" s="11">
        <f>TRUNC(SUMIF(N266:N272, N265, F266:F272),0)</f>
        <v>0</v>
      </c>
      <c r="G273" s="10"/>
      <c r="H273" s="11">
        <f>TRUNC(SUMIF(N266:N272, N265, H266:H272),0)</f>
        <v>0</v>
      </c>
      <c r="I273" s="10"/>
      <c r="J273" s="11">
        <f>TRUNC(SUMIF(N266:N272, N265, J266:J272),0)</f>
        <v>0</v>
      </c>
      <c r="K273" s="10"/>
      <c r="L273" s="11">
        <f>F273+H273+J273</f>
        <v>0</v>
      </c>
      <c r="M273" s="5" t="s">
        <v>52</v>
      </c>
      <c r="N273" s="1" t="s">
        <v>67</v>
      </c>
      <c r="O273" s="1" t="s">
        <v>67</v>
      </c>
      <c r="P273" s="1" t="s">
        <v>52</v>
      </c>
      <c r="Q273" s="1" t="s">
        <v>52</v>
      </c>
      <c r="R273" s="1" t="s">
        <v>52</v>
      </c>
      <c r="AV273" s="1" t="s">
        <v>52</v>
      </c>
      <c r="AW273" s="1" t="s">
        <v>52</v>
      </c>
      <c r="AX273" s="1" t="s">
        <v>52</v>
      </c>
      <c r="AY273" s="1" t="s">
        <v>52</v>
      </c>
    </row>
  </sheetData>
  <mergeCells count="91"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Y2:Y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AK2:AK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J2:AJ3"/>
    <mergeCell ref="AW2:AW3"/>
    <mergeCell ref="AL2:AL3"/>
    <mergeCell ref="AM2:AM3"/>
    <mergeCell ref="AN2:AN3"/>
    <mergeCell ref="AO2:AO3"/>
    <mergeCell ref="AP2:AP3"/>
    <mergeCell ref="AQ2:AQ3"/>
    <mergeCell ref="AR2:AR3"/>
    <mergeCell ref="AS2:AS3"/>
    <mergeCell ref="AT2:AT3"/>
    <mergeCell ref="AU2:AU3"/>
    <mergeCell ref="AV2:AV3"/>
    <mergeCell ref="A71:M71"/>
    <mergeCell ref="A4:M4"/>
    <mergeCell ref="A8:M8"/>
    <mergeCell ref="A15:M15"/>
    <mergeCell ref="A20:M20"/>
    <mergeCell ref="A26:M26"/>
    <mergeCell ref="A31:M31"/>
    <mergeCell ref="A37:M37"/>
    <mergeCell ref="A43:M43"/>
    <mergeCell ref="A51:M51"/>
    <mergeCell ref="A59:M59"/>
    <mergeCell ref="A67:M67"/>
    <mergeCell ref="A140:M140"/>
    <mergeCell ref="A79:M79"/>
    <mergeCell ref="A87:M87"/>
    <mergeCell ref="A93:M93"/>
    <mergeCell ref="A99:M99"/>
    <mergeCell ref="A104:M104"/>
    <mergeCell ref="A109:M109"/>
    <mergeCell ref="A113:M113"/>
    <mergeCell ref="A118:M118"/>
    <mergeCell ref="A123:M123"/>
    <mergeCell ref="A129:M129"/>
    <mergeCell ref="A135:M135"/>
    <mergeCell ref="A207:M207"/>
    <mergeCell ref="A145:M145"/>
    <mergeCell ref="A150:M150"/>
    <mergeCell ref="A154:M154"/>
    <mergeCell ref="A160:M160"/>
    <mergeCell ref="A165:M165"/>
    <mergeCell ref="A170:M170"/>
    <mergeCell ref="A176:M176"/>
    <mergeCell ref="A185:M185"/>
    <mergeCell ref="A191:M191"/>
    <mergeCell ref="A196:M196"/>
    <mergeCell ref="A201:M201"/>
    <mergeCell ref="A255:M255"/>
    <mergeCell ref="A261:M261"/>
    <mergeCell ref="A265:M265"/>
    <mergeCell ref="A214:M214"/>
    <mergeCell ref="A223:M223"/>
    <mergeCell ref="A227:M227"/>
    <mergeCell ref="A232:M232"/>
    <mergeCell ref="A242:M242"/>
    <mergeCell ref="A249:M249"/>
  </mergeCells>
  <phoneticPr fontId="1" type="noConversion"/>
  <pageMargins left="0.78740157480314954" right="0" top="0.39370078740157477" bottom="0.39370078740157477" header="0" footer="0"/>
  <pageSetup paperSize="9" scale="64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A19B2-E5AF-4C69-A951-A494DB705F3C}">
  <sheetPr>
    <pageSetUpPr fitToPage="1"/>
  </sheetPr>
  <dimension ref="A1:AB50"/>
  <sheetViews>
    <sheetView topLeftCell="B1" zoomScale="70" zoomScaleNormal="70" workbookViewId="0">
      <selection activeCell="E5" sqref="E5:V50"/>
    </sheetView>
  </sheetViews>
  <sheetFormatPr defaultRowHeight="16.5" x14ac:dyDescent="0.3"/>
  <cols>
    <col min="1" max="1" width="21.625" hidden="1" customWidth="1"/>
    <col min="2" max="3" width="30.5" bestFit="1" customWidth="1"/>
    <col min="4" max="4" width="5.5" bestFit="1" customWidth="1"/>
    <col min="5" max="5" width="11.25" bestFit="1" customWidth="1"/>
    <col min="6" max="6" width="6.625" bestFit="1" customWidth="1"/>
    <col min="7" max="7" width="10.5" bestFit="1" customWidth="1"/>
    <col min="8" max="8" width="6.625" bestFit="1" customWidth="1"/>
    <col min="9" max="9" width="10.5" bestFit="1" customWidth="1"/>
    <col min="10" max="10" width="6.625" bestFit="1" customWidth="1"/>
    <col min="11" max="11" width="13.875" bestFit="1" customWidth="1"/>
    <col min="12" max="12" width="6.625" bestFit="1" customWidth="1"/>
    <col min="13" max="13" width="15" bestFit="1" customWidth="1"/>
    <col min="14" max="14" width="9.5" bestFit="1" customWidth="1"/>
    <col min="15" max="15" width="15" bestFit="1" customWidth="1"/>
    <col min="16" max="16" width="11.625" bestFit="1" customWidth="1"/>
    <col min="17" max="17" width="11.25" bestFit="1" customWidth="1"/>
    <col min="18" max="19" width="9.25" bestFit="1" customWidth="1"/>
    <col min="20" max="20" width="10.375" bestFit="1" customWidth="1"/>
    <col min="21" max="22" width="11.625" bestFit="1" customWidth="1"/>
    <col min="23" max="23" width="8.5" bestFit="1" customWidth="1"/>
    <col min="24" max="24" width="11.625" bestFit="1" customWidth="1"/>
    <col min="25" max="26" width="9" hidden="1" customWidth="1"/>
    <col min="27" max="27" width="11" hidden="1" customWidth="1"/>
    <col min="28" max="28" width="9" hidden="1" customWidth="1"/>
  </cols>
  <sheetData>
    <row r="1" spans="1:28" ht="30" customHeight="1" x14ac:dyDescent="0.3">
      <c r="A1" s="21" t="s">
        <v>635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8" ht="30" customHeight="1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</row>
    <row r="3" spans="1:28" ht="30" customHeight="1" x14ac:dyDescent="0.3">
      <c r="A3" s="19" t="s">
        <v>264</v>
      </c>
      <c r="B3" s="19" t="s">
        <v>2</v>
      </c>
      <c r="C3" s="19" t="s">
        <v>636</v>
      </c>
      <c r="D3" s="19" t="s">
        <v>4</v>
      </c>
      <c r="E3" s="19" t="s">
        <v>6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 t="s">
        <v>266</v>
      </c>
      <c r="Q3" s="19" t="s">
        <v>267</v>
      </c>
      <c r="R3" s="19"/>
      <c r="S3" s="19"/>
      <c r="T3" s="19"/>
      <c r="U3" s="19"/>
      <c r="V3" s="19"/>
      <c r="W3" s="19" t="s">
        <v>269</v>
      </c>
      <c r="X3" s="19" t="s">
        <v>12</v>
      </c>
      <c r="Y3" s="18" t="s">
        <v>644</v>
      </c>
      <c r="Z3" s="18" t="s">
        <v>645</v>
      </c>
      <c r="AA3" s="18" t="s">
        <v>646</v>
      </c>
      <c r="AB3" s="18" t="s">
        <v>48</v>
      </c>
    </row>
    <row r="4" spans="1:28" ht="30" customHeight="1" x14ac:dyDescent="0.3">
      <c r="A4" s="19"/>
      <c r="B4" s="19"/>
      <c r="C4" s="19"/>
      <c r="D4" s="19"/>
      <c r="E4" s="2" t="s">
        <v>637</v>
      </c>
      <c r="F4" s="2" t="s">
        <v>638</v>
      </c>
      <c r="G4" s="2" t="s">
        <v>639</v>
      </c>
      <c r="H4" s="2" t="s">
        <v>638</v>
      </c>
      <c r="I4" s="2" t="s">
        <v>640</v>
      </c>
      <c r="J4" s="2" t="s">
        <v>638</v>
      </c>
      <c r="K4" s="2" t="s">
        <v>641</v>
      </c>
      <c r="L4" s="2" t="s">
        <v>638</v>
      </c>
      <c r="M4" s="2" t="s">
        <v>642</v>
      </c>
      <c r="N4" s="2" t="s">
        <v>638</v>
      </c>
      <c r="O4" s="2" t="s">
        <v>643</v>
      </c>
      <c r="P4" s="19"/>
      <c r="Q4" s="2" t="s">
        <v>637</v>
      </c>
      <c r="R4" s="2" t="s">
        <v>639</v>
      </c>
      <c r="S4" s="2" t="s">
        <v>640</v>
      </c>
      <c r="T4" s="2" t="s">
        <v>641</v>
      </c>
      <c r="U4" s="2" t="s">
        <v>642</v>
      </c>
      <c r="V4" s="2" t="s">
        <v>643</v>
      </c>
      <c r="W4" s="19"/>
      <c r="X4" s="19"/>
      <c r="Y4" s="18"/>
      <c r="Z4" s="18"/>
      <c r="AA4" s="18"/>
      <c r="AB4" s="18"/>
    </row>
    <row r="5" spans="1:28" ht="30" customHeight="1" x14ac:dyDescent="0.3">
      <c r="A5" s="5" t="s">
        <v>258</v>
      </c>
      <c r="B5" s="5" t="s">
        <v>254</v>
      </c>
      <c r="C5" s="5" t="s">
        <v>255</v>
      </c>
      <c r="D5" s="12" t="s">
        <v>256</v>
      </c>
      <c r="E5" s="13"/>
      <c r="F5" s="5"/>
      <c r="G5" s="13"/>
      <c r="H5" s="5"/>
      <c r="I5" s="13"/>
      <c r="J5" s="5"/>
      <c r="K5" s="13"/>
      <c r="L5" s="5"/>
      <c r="M5" s="13"/>
      <c r="N5" s="5"/>
      <c r="O5" s="13"/>
      <c r="P5" s="13"/>
      <c r="Q5" s="13"/>
      <c r="R5" s="13"/>
      <c r="S5" s="13"/>
      <c r="T5" s="13"/>
      <c r="U5" s="13"/>
      <c r="V5" s="13"/>
      <c r="W5" s="5" t="s">
        <v>647</v>
      </c>
      <c r="X5" s="5" t="s">
        <v>257</v>
      </c>
      <c r="Y5" s="1" t="s">
        <v>52</v>
      </c>
      <c r="Z5" s="1" t="s">
        <v>52</v>
      </c>
      <c r="AA5" s="14"/>
      <c r="AB5" s="1" t="s">
        <v>52</v>
      </c>
    </row>
    <row r="6" spans="1:28" ht="30" customHeight="1" x14ac:dyDescent="0.3">
      <c r="A6" s="5" t="s">
        <v>261</v>
      </c>
      <c r="B6" s="5" t="s">
        <v>254</v>
      </c>
      <c r="C6" s="5" t="s">
        <v>260</v>
      </c>
      <c r="D6" s="12" t="s">
        <v>256</v>
      </c>
      <c r="E6" s="13"/>
      <c r="F6" s="5"/>
      <c r="G6" s="13"/>
      <c r="H6" s="5"/>
      <c r="I6" s="13"/>
      <c r="J6" s="5"/>
      <c r="K6" s="13"/>
      <c r="L6" s="5"/>
      <c r="M6" s="13"/>
      <c r="N6" s="5"/>
      <c r="O6" s="13"/>
      <c r="P6" s="13"/>
      <c r="Q6" s="13"/>
      <c r="R6" s="13"/>
      <c r="S6" s="13"/>
      <c r="T6" s="13"/>
      <c r="U6" s="13"/>
      <c r="V6" s="13"/>
      <c r="W6" s="5" t="s">
        <v>648</v>
      </c>
      <c r="X6" s="5" t="s">
        <v>257</v>
      </c>
      <c r="Y6" s="1" t="s">
        <v>52</v>
      </c>
      <c r="Z6" s="1" t="s">
        <v>52</v>
      </c>
      <c r="AA6" s="14"/>
      <c r="AB6" s="1" t="s">
        <v>52</v>
      </c>
    </row>
    <row r="7" spans="1:28" ht="30" customHeight="1" x14ac:dyDescent="0.3">
      <c r="A7" s="5" t="s">
        <v>559</v>
      </c>
      <c r="B7" s="5" t="s">
        <v>556</v>
      </c>
      <c r="C7" s="5" t="s">
        <v>557</v>
      </c>
      <c r="D7" s="12" t="s">
        <v>558</v>
      </c>
      <c r="E7" s="13"/>
      <c r="F7" s="5"/>
      <c r="G7" s="13"/>
      <c r="H7" s="5"/>
      <c r="I7" s="13"/>
      <c r="J7" s="5"/>
      <c r="K7" s="13"/>
      <c r="L7" s="5"/>
      <c r="M7" s="13"/>
      <c r="N7" s="5"/>
      <c r="O7" s="13"/>
      <c r="P7" s="13"/>
      <c r="Q7" s="13"/>
      <c r="R7" s="13"/>
      <c r="S7" s="13"/>
      <c r="T7" s="13"/>
      <c r="U7" s="13"/>
      <c r="V7" s="13"/>
      <c r="W7" s="5" t="s">
        <v>649</v>
      </c>
      <c r="X7" s="5" t="s">
        <v>52</v>
      </c>
      <c r="Y7" s="1" t="s">
        <v>52</v>
      </c>
      <c r="Z7" s="1" t="s">
        <v>52</v>
      </c>
      <c r="AA7" s="14"/>
      <c r="AB7" s="1" t="s">
        <v>52</v>
      </c>
    </row>
    <row r="8" spans="1:28" ht="30" customHeight="1" x14ac:dyDescent="0.3">
      <c r="A8" s="5" t="s">
        <v>527</v>
      </c>
      <c r="B8" s="5" t="s">
        <v>525</v>
      </c>
      <c r="C8" s="5" t="s">
        <v>526</v>
      </c>
      <c r="D8" s="12" t="s">
        <v>60</v>
      </c>
      <c r="E8" s="13"/>
      <c r="F8" s="5"/>
      <c r="G8" s="13"/>
      <c r="H8" s="5"/>
      <c r="I8" s="13"/>
      <c r="J8" s="5"/>
      <c r="K8" s="13"/>
      <c r="L8" s="5"/>
      <c r="M8" s="13"/>
      <c r="N8" s="5"/>
      <c r="O8" s="13"/>
      <c r="P8" s="13"/>
      <c r="Q8" s="13"/>
      <c r="R8" s="13"/>
      <c r="S8" s="13"/>
      <c r="T8" s="13"/>
      <c r="U8" s="13"/>
      <c r="V8" s="13"/>
      <c r="W8" s="5" t="s">
        <v>650</v>
      </c>
      <c r="X8" s="5" t="s">
        <v>52</v>
      </c>
      <c r="Y8" s="1" t="s">
        <v>52</v>
      </c>
      <c r="Z8" s="1" t="s">
        <v>52</v>
      </c>
      <c r="AA8" s="14"/>
      <c r="AB8" s="1" t="s">
        <v>52</v>
      </c>
    </row>
    <row r="9" spans="1:28" ht="30" customHeight="1" x14ac:dyDescent="0.3">
      <c r="A9" s="5" t="s">
        <v>531</v>
      </c>
      <c r="B9" s="5" t="s">
        <v>529</v>
      </c>
      <c r="C9" s="5" t="s">
        <v>530</v>
      </c>
      <c r="D9" s="12" t="s">
        <v>60</v>
      </c>
      <c r="E9" s="13"/>
      <c r="F9" s="5"/>
      <c r="G9" s="13"/>
      <c r="H9" s="5"/>
      <c r="I9" s="13"/>
      <c r="J9" s="5"/>
      <c r="K9" s="13"/>
      <c r="L9" s="5"/>
      <c r="M9" s="13"/>
      <c r="N9" s="5"/>
      <c r="O9" s="13"/>
      <c r="P9" s="13"/>
      <c r="Q9" s="13"/>
      <c r="R9" s="13"/>
      <c r="S9" s="13"/>
      <c r="T9" s="13"/>
      <c r="U9" s="13"/>
      <c r="V9" s="13"/>
      <c r="W9" s="5" t="s">
        <v>651</v>
      </c>
      <c r="X9" s="5" t="s">
        <v>52</v>
      </c>
      <c r="Y9" s="1" t="s">
        <v>52</v>
      </c>
      <c r="Z9" s="1" t="s">
        <v>52</v>
      </c>
      <c r="AA9" s="14"/>
      <c r="AB9" s="1" t="s">
        <v>52</v>
      </c>
    </row>
    <row r="10" spans="1:28" ht="30" customHeight="1" x14ac:dyDescent="0.3">
      <c r="A10" s="5" t="s">
        <v>191</v>
      </c>
      <c r="B10" s="5" t="s">
        <v>189</v>
      </c>
      <c r="C10" s="5" t="s">
        <v>190</v>
      </c>
      <c r="D10" s="12" t="s">
        <v>92</v>
      </c>
      <c r="E10" s="13"/>
      <c r="F10" s="5"/>
      <c r="G10" s="13"/>
      <c r="H10" s="5"/>
      <c r="I10" s="13"/>
      <c r="J10" s="5"/>
      <c r="K10" s="13"/>
      <c r="L10" s="5"/>
      <c r="M10" s="13"/>
      <c r="N10" s="5"/>
      <c r="O10" s="13"/>
      <c r="P10" s="13"/>
      <c r="Q10" s="13"/>
      <c r="R10" s="13"/>
      <c r="S10" s="13"/>
      <c r="T10" s="13"/>
      <c r="U10" s="13"/>
      <c r="V10" s="13"/>
      <c r="W10" s="5" t="s">
        <v>652</v>
      </c>
      <c r="X10" s="5" t="s">
        <v>52</v>
      </c>
      <c r="Y10" s="1" t="s">
        <v>52</v>
      </c>
      <c r="Z10" s="1" t="s">
        <v>52</v>
      </c>
      <c r="AA10" s="14"/>
      <c r="AB10" s="1" t="s">
        <v>52</v>
      </c>
    </row>
    <row r="11" spans="1:28" ht="30" customHeight="1" x14ac:dyDescent="0.3">
      <c r="A11" s="5" t="s">
        <v>197</v>
      </c>
      <c r="B11" s="5" t="s">
        <v>195</v>
      </c>
      <c r="C11" s="5" t="s">
        <v>196</v>
      </c>
      <c r="D11" s="12" t="s">
        <v>92</v>
      </c>
      <c r="E11" s="13"/>
      <c r="F11" s="5"/>
      <c r="G11" s="13"/>
      <c r="H11" s="5"/>
      <c r="I11" s="13"/>
      <c r="J11" s="5"/>
      <c r="K11" s="13"/>
      <c r="L11" s="5"/>
      <c r="M11" s="13"/>
      <c r="N11" s="5"/>
      <c r="O11" s="13"/>
      <c r="P11" s="13"/>
      <c r="Q11" s="13"/>
      <c r="R11" s="13"/>
      <c r="S11" s="13"/>
      <c r="T11" s="13"/>
      <c r="U11" s="13"/>
      <c r="V11" s="13"/>
      <c r="W11" s="5" t="s">
        <v>653</v>
      </c>
      <c r="X11" s="5" t="s">
        <v>52</v>
      </c>
      <c r="Y11" s="1" t="s">
        <v>52</v>
      </c>
      <c r="Z11" s="1" t="s">
        <v>52</v>
      </c>
      <c r="AA11" s="14"/>
      <c r="AB11" s="1" t="s">
        <v>52</v>
      </c>
    </row>
    <row r="12" spans="1:28" ht="30" customHeight="1" x14ac:dyDescent="0.3">
      <c r="A12" s="5" t="s">
        <v>201</v>
      </c>
      <c r="B12" s="5" t="s">
        <v>199</v>
      </c>
      <c r="C12" s="5" t="s">
        <v>200</v>
      </c>
      <c r="D12" s="12" t="s">
        <v>92</v>
      </c>
      <c r="E12" s="13"/>
      <c r="F12" s="5"/>
      <c r="G12" s="13"/>
      <c r="H12" s="5"/>
      <c r="I12" s="13"/>
      <c r="J12" s="5"/>
      <c r="K12" s="13"/>
      <c r="L12" s="5"/>
      <c r="M12" s="13"/>
      <c r="N12" s="5"/>
      <c r="O12" s="13"/>
      <c r="P12" s="13"/>
      <c r="Q12" s="13"/>
      <c r="R12" s="13"/>
      <c r="S12" s="13"/>
      <c r="T12" s="13"/>
      <c r="U12" s="13"/>
      <c r="V12" s="13"/>
      <c r="W12" s="5" t="s">
        <v>654</v>
      </c>
      <c r="X12" s="5" t="s">
        <v>52</v>
      </c>
      <c r="Y12" s="1" t="s">
        <v>52</v>
      </c>
      <c r="Z12" s="1" t="s">
        <v>52</v>
      </c>
      <c r="AA12" s="14"/>
      <c r="AB12" s="1" t="s">
        <v>52</v>
      </c>
    </row>
    <row r="13" spans="1:28" ht="30" customHeight="1" x14ac:dyDescent="0.3">
      <c r="A13" s="5" t="s">
        <v>204</v>
      </c>
      <c r="B13" s="5" t="s">
        <v>199</v>
      </c>
      <c r="C13" s="5" t="s">
        <v>203</v>
      </c>
      <c r="D13" s="12" t="s">
        <v>92</v>
      </c>
      <c r="E13" s="13"/>
      <c r="F13" s="5"/>
      <c r="G13" s="13"/>
      <c r="H13" s="5"/>
      <c r="I13" s="13"/>
      <c r="J13" s="5"/>
      <c r="K13" s="13"/>
      <c r="L13" s="5"/>
      <c r="M13" s="13"/>
      <c r="N13" s="5"/>
      <c r="O13" s="13"/>
      <c r="P13" s="13"/>
      <c r="Q13" s="13"/>
      <c r="R13" s="13"/>
      <c r="S13" s="13"/>
      <c r="T13" s="13"/>
      <c r="U13" s="13"/>
      <c r="V13" s="13"/>
      <c r="W13" s="5" t="s">
        <v>655</v>
      </c>
      <c r="X13" s="5" t="s">
        <v>52</v>
      </c>
      <c r="Y13" s="1" t="s">
        <v>52</v>
      </c>
      <c r="Z13" s="1" t="s">
        <v>52</v>
      </c>
      <c r="AA13" s="14"/>
      <c r="AB13" s="1" t="s">
        <v>52</v>
      </c>
    </row>
    <row r="14" spans="1:28" ht="30" customHeight="1" x14ac:dyDescent="0.3">
      <c r="A14" s="5" t="s">
        <v>294</v>
      </c>
      <c r="B14" s="5" t="s">
        <v>291</v>
      </c>
      <c r="C14" s="5" t="s">
        <v>292</v>
      </c>
      <c r="D14" s="12" t="s">
        <v>60</v>
      </c>
      <c r="E14" s="13"/>
      <c r="F14" s="5"/>
      <c r="G14" s="13"/>
      <c r="H14" s="5"/>
      <c r="I14" s="13"/>
      <c r="J14" s="5"/>
      <c r="K14" s="13"/>
      <c r="L14" s="5"/>
      <c r="M14" s="13"/>
      <c r="N14" s="5"/>
      <c r="O14" s="13"/>
      <c r="P14" s="13"/>
      <c r="Q14" s="13"/>
      <c r="R14" s="13"/>
      <c r="S14" s="13"/>
      <c r="T14" s="13"/>
      <c r="U14" s="13"/>
      <c r="V14" s="13"/>
      <c r="W14" s="5" t="s">
        <v>656</v>
      </c>
      <c r="X14" s="5" t="s">
        <v>293</v>
      </c>
      <c r="Y14" s="1" t="s">
        <v>52</v>
      </c>
      <c r="Z14" s="1" t="s">
        <v>52</v>
      </c>
      <c r="AA14" s="14"/>
      <c r="AB14" s="1" t="s">
        <v>52</v>
      </c>
    </row>
    <row r="15" spans="1:28" ht="30" customHeight="1" x14ac:dyDescent="0.3">
      <c r="A15" s="5" t="s">
        <v>541</v>
      </c>
      <c r="B15" s="5" t="s">
        <v>539</v>
      </c>
      <c r="C15" s="5" t="s">
        <v>540</v>
      </c>
      <c r="D15" s="12" t="s">
        <v>60</v>
      </c>
      <c r="E15" s="13"/>
      <c r="F15" s="5"/>
      <c r="G15" s="13"/>
      <c r="H15" s="5"/>
      <c r="I15" s="13"/>
      <c r="J15" s="5"/>
      <c r="K15" s="13"/>
      <c r="L15" s="5"/>
      <c r="M15" s="13"/>
      <c r="N15" s="5"/>
      <c r="O15" s="13"/>
      <c r="P15" s="13"/>
      <c r="Q15" s="13"/>
      <c r="R15" s="13"/>
      <c r="S15" s="13"/>
      <c r="T15" s="13"/>
      <c r="U15" s="13"/>
      <c r="V15" s="13"/>
      <c r="W15" s="5" t="s">
        <v>657</v>
      </c>
      <c r="X15" s="5" t="s">
        <v>52</v>
      </c>
      <c r="Y15" s="1" t="s">
        <v>52</v>
      </c>
      <c r="Z15" s="1" t="s">
        <v>52</v>
      </c>
      <c r="AA15" s="14"/>
      <c r="AB15" s="1" t="s">
        <v>52</v>
      </c>
    </row>
    <row r="16" spans="1:28" ht="30" customHeight="1" x14ac:dyDescent="0.3">
      <c r="A16" s="5" t="s">
        <v>506</v>
      </c>
      <c r="B16" s="5" t="s">
        <v>504</v>
      </c>
      <c r="C16" s="5" t="s">
        <v>505</v>
      </c>
      <c r="D16" s="12" t="s">
        <v>147</v>
      </c>
      <c r="E16" s="13"/>
      <c r="F16" s="5"/>
      <c r="G16" s="13"/>
      <c r="H16" s="5"/>
      <c r="I16" s="13"/>
      <c r="J16" s="5"/>
      <c r="K16" s="13"/>
      <c r="L16" s="5"/>
      <c r="M16" s="13"/>
      <c r="N16" s="5"/>
      <c r="O16" s="13"/>
      <c r="P16" s="13"/>
      <c r="Q16" s="13"/>
      <c r="R16" s="13"/>
      <c r="S16" s="13"/>
      <c r="T16" s="13"/>
      <c r="U16" s="13"/>
      <c r="V16" s="13"/>
      <c r="W16" s="5" t="s">
        <v>658</v>
      </c>
      <c r="X16" s="5" t="s">
        <v>52</v>
      </c>
      <c r="Y16" s="1" t="s">
        <v>52</v>
      </c>
      <c r="Z16" s="1" t="s">
        <v>52</v>
      </c>
      <c r="AA16" s="14"/>
      <c r="AB16" s="1" t="s">
        <v>52</v>
      </c>
    </row>
    <row r="17" spans="1:28" ht="30" customHeight="1" x14ac:dyDescent="0.3">
      <c r="A17" s="5" t="s">
        <v>510</v>
      </c>
      <c r="B17" s="5" t="s">
        <v>508</v>
      </c>
      <c r="C17" s="5" t="s">
        <v>509</v>
      </c>
      <c r="D17" s="12" t="s">
        <v>147</v>
      </c>
      <c r="E17" s="13"/>
      <c r="F17" s="5"/>
      <c r="G17" s="13"/>
      <c r="H17" s="5"/>
      <c r="I17" s="13"/>
      <c r="J17" s="5"/>
      <c r="K17" s="13"/>
      <c r="L17" s="5"/>
      <c r="M17" s="13"/>
      <c r="N17" s="5"/>
      <c r="O17" s="13"/>
      <c r="P17" s="13"/>
      <c r="Q17" s="13"/>
      <c r="R17" s="13"/>
      <c r="S17" s="13"/>
      <c r="T17" s="13"/>
      <c r="U17" s="13"/>
      <c r="V17" s="13"/>
      <c r="W17" s="5" t="s">
        <v>659</v>
      </c>
      <c r="X17" s="5" t="s">
        <v>52</v>
      </c>
      <c r="Y17" s="1" t="s">
        <v>52</v>
      </c>
      <c r="Z17" s="1" t="s">
        <v>52</v>
      </c>
      <c r="AA17" s="14"/>
      <c r="AB17" s="1" t="s">
        <v>52</v>
      </c>
    </row>
    <row r="18" spans="1:28" ht="30" customHeight="1" x14ac:dyDescent="0.3">
      <c r="A18" s="5" t="s">
        <v>307</v>
      </c>
      <c r="B18" s="5" t="s">
        <v>306</v>
      </c>
      <c r="C18" s="5" t="s">
        <v>75</v>
      </c>
      <c r="D18" s="12" t="s">
        <v>60</v>
      </c>
      <c r="E18" s="13"/>
      <c r="F18" s="5"/>
      <c r="G18" s="13"/>
      <c r="H18" s="5"/>
      <c r="I18" s="13"/>
      <c r="J18" s="5"/>
      <c r="K18" s="13"/>
      <c r="L18" s="5"/>
      <c r="M18" s="13"/>
      <c r="N18" s="5"/>
      <c r="O18" s="13"/>
      <c r="P18" s="13"/>
      <c r="Q18" s="13"/>
      <c r="R18" s="13"/>
      <c r="S18" s="13"/>
      <c r="T18" s="13"/>
      <c r="U18" s="13"/>
      <c r="V18" s="13"/>
      <c r="W18" s="5" t="s">
        <v>660</v>
      </c>
      <c r="X18" s="5" t="s">
        <v>52</v>
      </c>
      <c r="Y18" s="1" t="s">
        <v>52</v>
      </c>
      <c r="Z18" s="1" t="s">
        <v>52</v>
      </c>
      <c r="AA18" s="14"/>
      <c r="AB18" s="1" t="s">
        <v>52</v>
      </c>
    </row>
    <row r="19" spans="1:28" ht="30" customHeight="1" x14ac:dyDescent="0.3">
      <c r="A19" s="5" t="s">
        <v>140</v>
      </c>
      <c r="B19" s="5" t="s">
        <v>137</v>
      </c>
      <c r="C19" s="5" t="s">
        <v>138</v>
      </c>
      <c r="D19" s="12" t="s">
        <v>139</v>
      </c>
      <c r="E19" s="13"/>
      <c r="F19" s="5"/>
      <c r="G19" s="13"/>
      <c r="H19" s="5"/>
      <c r="I19" s="13"/>
      <c r="J19" s="5"/>
      <c r="K19" s="13"/>
      <c r="L19" s="5"/>
      <c r="M19" s="13"/>
      <c r="N19" s="5"/>
      <c r="O19" s="13"/>
      <c r="P19" s="13"/>
      <c r="Q19" s="13"/>
      <c r="R19" s="13"/>
      <c r="S19" s="13"/>
      <c r="T19" s="13"/>
      <c r="U19" s="13"/>
      <c r="V19" s="13"/>
      <c r="W19" s="5" t="s">
        <v>661</v>
      </c>
      <c r="X19" s="5" t="s">
        <v>52</v>
      </c>
      <c r="Y19" s="1" t="s">
        <v>52</v>
      </c>
      <c r="Z19" s="1" t="s">
        <v>52</v>
      </c>
      <c r="AA19" s="14"/>
      <c r="AB19" s="1" t="s">
        <v>52</v>
      </c>
    </row>
    <row r="20" spans="1:28" ht="30" customHeight="1" x14ac:dyDescent="0.3">
      <c r="A20" s="5" t="s">
        <v>365</v>
      </c>
      <c r="B20" s="5" t="s">
        <v>362</v>
      </c>
      <c r="C20" s="5" t="s">
        <v>363</v>
      </c>
      <c r="D20" s="12" t="s">
        <v>364</v>
      </c>
      <c r="E20" s="13"/>
      <c r="F20" s="5"/>
      <c r="G20" s="13"/>
      <c r="H20" s="5"/>
      <c r="I20" s="13"/>
      <c r="J20" s="5"/>
      <c r="K20" s="13"/>
      <c r="L20" s="5"/>
      <c r="M20" s="13"/>
      <c r="N20" s="5"/>
      <c r="O20" s="13"/>
      <c r="P20" s="13"/>
      <c r="Q20" s="13"/>
      <c r="R20" s="13"/>
      <c r="S20" s="13"/>
      <c r="T20" s="13"/>
      <c r="U20" s="13"/>
      <c r="V20" s="13"/>
      <c r="W20" s="5" t="s">
        <v>662</v>
      </c>
      <c r="X20" s="5" t="s">
        <v>52</v>
      </c>
      <c r="Y20" s="1" t="s">
        <v>52</v>
      </c>
      <c r="Z20" s="1" t="s">
        <v>52</v>
      </c>
      <c r="AA20" s="14"/>
      <c r="AB20" s="1" t="s">
        <v>52</v>
      </c>
    </row>
    <row r="21" spans="1:28" ht="30" customHeight="1" x14ac:dyDescent="0.3">
      <c r="A21" s="5" t="s">
        <v>382</v>
      </c>
      <c r="B21" s="5" t="s">
        <v>380</v>
      </c>
      <c r="C21" s="5" t="s">
        <v>381</v>
      </c>
      <c r="D21" s="12" t="s">
        <v>92</v>
      </c>
      <c r="E21" s="13"/>
      <c r="F21" s="5"/>
      <c r="G21" s="13"/>
      <c r="H21" s="5"/>
      <c r="I21" s="13"/>
      <c r="J21" s="5"/>
      <c r="K21" s="13"/>
      <c r="L21" s="5"/>
      <c r="M21" s="13"/>
      <c r="N21" s="5"/>
      <c r="O21" s="13"/>
      <c r="P21" s="13"/>
      <c r="Q21" s="13"/>
      <c r="R21" s="13"/>
      <c r="S21" s="13"/>
      <c r="T21" s="13"/>
      <c r="U21" s="13"/>
      <c r="V21" s="13"/>
      <c r="W21" s="5" t="s">
        <v>663</v>
      </c>
      <c r="X21" s="5" t="s">
        <v>52</v>
      </c>
      <c r="Y21" s="1" t="s">
        <v>52</v>
      </c>
      <c r="Z21" s="1" t="s">
        <v>52</v>
      </c>
      <c r="AA21" s="14"/>
      <c r="AB21" s="1" t="s">
        <v>52</v>
      </c>
    </row>
    <row r="22" spans="1:28" ht="30" customHeight="1" x14ac:dyDescent="0.3">
      <c r="A22" s="5" t="s">
        <v>153</v>
      </c>
      <c r="B22" s="5" t="s">
        <v>151</v>
      </c>
      <c r="C22" s="5" t="s">
        <v>152</v>
      </c>
      <c r="D22" s="12" t="s">
        <v>60</v>
      </c>
      <c r="E22" s="13"/>
      <c r="F22" s="5"/>
      <c r="G22" s="13"/>
      <c r="H22" s="5"/>
      <c r="I22" s="13"/>
      <c r="J22" s="5"/>
      <c r="K22" s="13"/>
      <c r="L22" s="5"/>
      <c r="M22" s="13"/>
      <c r="N22" s="5"/>
      <c r="O22" s="13"/>
      <c r="P22" s="13"/>
      <c r="Q22" s="13"/>
      <c r="R22" s="13"/>
      <c r="S22" s="13"/>
      <c r="T22" s="13"/>
      <c r="U22" s="13"/>
      <c r="V22" s="13"/>
      <c r="W22" s="5" t="s">
        <v>664</v>
      </c>
      <c r="X22" s="5" t="s">
        <v>52</v>
      </c>
      <c r="Y22" s="1" t="s">
        <v>52</v>
      </c>
      <c r="Z22" s="1" t="s">
        <v>52</v>
      </c>
      <c r="AA22" s="14"/>
      <c r="AB22" s="1" t="s">
        <v>52</v>
      </c>
    </row>
    <row r="23" spans="1:28" ht="30" customHeight="1" x14ac:dyDescent="0.3">
      <c r="A23" s="5" t="s">
        <v>518</v>
      </c>
      <c r="B23" s="5" t="s">
        <v>516</v>
      </c>
      <c r="C23" s="5" t="s">
        <v>517</v>
      </c>
      <c r="D23" s="12" t="s">
        <v>139</v>
      </c>
      <c r="E23" s="13"/>
      <c r="F23" s="5"/>
      <c r="G23" s="13"/>
      <c r="H23" s="5"/>
      <c r="I23" s="13"/>
      <c r="J23" s="5"/>
      <c r="K23" s="13"/>
      <c r="L23" s="5"/>
      <c r="M23" s="13"/>
      <c r="N23" s="5"/>
      <c r="O23" s="13"/>
      <c r="P23" s="13"/>
      <c r="Q23" s="13"/>
      <c r="R23" s="13"/>
      <c r="S23" s="13"/>
      <c r="T23" s="13"/>
      <c r="U23" s="13"/>
      <c r="V23" s="13"/>
      <c r="W23" s="5" t="s">
        <v>665</v>
      </c>
      <c r="X23" s="5" t="s">
        <v>52</v>
      </c>
      <c r="Y23" s="1" t="s">
        <v>52</v>
      </c>
      <c r="Z23" s="1" t="s">
        <v>52</v>
      </c>
      <c r="AA23" s="14"/>
      <c r="AB23" s="1" t="s">
        <v>52</v>
      </c>
    </row>
    <row r="24" spans="1:28" ht="30" customHeight="1" x14ac:dyDescent="0.3">
      <c r="A24" s="5" t="s">
        <v>144</v>
      </c>
      <c r="B24" s="5" t="s">
        <v>142</v>
      </c>
      <c r="C24" s="5" t="s">
        <v>143</v>
      </c>
      <c r="D24" s="12" t="s">
        <v>139</v>
      </c>
      <c r="E24" s="13"/>
      <c r="F24" s="5"/>
      <c r="G24" s="13"/>
      <c r="H24" s="5"/>
      <c r="I24" s="13"/>
      <c r="J24" s="5"/>
      <c r="K24" s="13"/>
      <c r="L24" s="5"/>
      <c r="M24" s="13"/>
      <c r="N24" s="5"/>
      <c r="O24" s="13"/>
      <c r="P24" s="13"/>
      <c r="Q24" s="13"/>
      <c r="R24" s="13"/>
      <c r="S24" s="13"/>
      <c r="T24" s="13"/>
      <c r="U24" s="13"/>
      <c r="V24" s="13"/>
      <c r="W24" s="5" t="s">
        <v>666</v>
      </c>
      <c r="X24" s="5" t="s">
        <v>52</v>
      </c>
      <c r="Y24" s="1" t="s">
        <v>52</v>
      </c>
      <c r="Z24" s="1" t="s">
        <v>52</v>
      </c>
      <c r="AA24" s="14"/>
      <c r="AB24" s="1" t="s">
        <v>52</v>
      </c>
    </row>
    <row r="25" spans="1:28" ht="30" customHeight="1" x14ac:dyDescent="0.3">
      <c r="A25" s="5" t="s">
        <v>514</v>
      </c>
      <c r="B25" s="5" t="s">
        <v>512</v>
      </c>
      <c r="C25" s="5" t="s">
        <v>513</v>
      </c>
      <c r="D25" s="12" t="s">
        <v>139</v>
      </c>
      <c r="E25" s="13"/>
      <c r="F25" s="5"/>
      <c r="G25" s="13"/>
      <c r="H25" s="5"/>
      <c r="I25" s="13"/>
      <c r="J25" s="5"/>
      <c r="K25" s="13"/>
      <c r="L25" s="5"/>
      <c r="M25" s="13"/>
      <c r="N25" s="5"/>
      <c r="O25" s="13"/>
      <c r="P25" s="13"/>
      <c r="Q25" s="13"/>
      <c r="R25" s="13"/>
      <c r="S25" s="13"/>
      <c r="T25" s="13"/>
      <c r="U25" s="13"/>
      <c r="V25" s="13"/>
      <c r="W25" s="5" t="s">
        <v>667</v>
      </c>
      <c r="X25" s="5" t="s">
        <v>52</v>
      </c>
      <c r="Y25" s="1" t="s">
        <v>52</v>
      </c>
      <c r="Z25" s="1" t="s">
        <v>52</v>
      </c>
      <c r="AA25" s="14"/>
      <c r="AB25" s="1" t="s">
        <v>52</v>
      </c>
    </row>
    <row r="26" spans="1:28" ht="30" customHeight="1" x14ac:dyDescent="0.3">
      <c r="A26" s="5" t="s">
        <v>616</v>
      </c>
      <c r="B26" s="5" t="s">
        <v>613</v>
      </c>
      <c r="C26" s="5" t="s">
        <v>614</v>
      </c>
      <c r="D26" s="12" t="s">
        <v>615</v>
      </c>
      <c r="E26" s="13"/>
      <c r="F26" s="5"/>
      <c r="G26" s="13"/>
      <c r="H26" s="5"/>
      <c r="I26" s="13"/>
      <c r="J26" s="5"/>
      <c r="K26" s="13"/>
      <c r="L26" s="5"/>
      <c r="M26" s="13"/>
      <c r="N26" s="5"/>
      <c r="O26" s="13"/>
      <c r="P26" s="13"/>
      <c r="Q26" s="13"/>
      <c r="R26" s="13"/>
      <c r="S26" s="13"/>
      <c r="T26" s="13"/>
      <c r="U26" s="13"/>
      <c r="V26" s="13"/>
      <c r="W26" s="5" t="s">
        <v>668</v>
      </c>
      <c r="X26" s="5" t="s">
        <v>52</v>
      </c>
      <c r="Y26" s="1" t="s">
        <v>52</v>
      </c>
      <c r="Z26" s="1" t="s">
        <v>52</v>
      </c>
      <c r="AA26" s="14"/>
      <c r="AB26" s="1" t="s">
        <v>52</v>
      </c>
    </row>
    <row r="27" spans="1:28" ht="30" customHeight="1" x14ac:dyDescent="0.3">
      <c r="A27" s="5" t="s">
        <v>501</v>
      </c>
      <c r="B27" s="5" t="s">
        <v>499</v>
      </c>
      <c r="C27" s="5" t="s">
        <v>500</v>
      </c>
      <c r="D27" s="12" t="s">
        <v>256</v>
      </c>
      <c r="E27" s="13"/>
      <c r="F27" s="5"/>
      <c r="G27" s="13"/>
      <c r="H27" s="5"/>
      <c r="I27" s="13"/>
      <c r="J27" s="5"/>
      <c r="K27" s="13"/>
      <c r="L27" s="5"/>
      <c r="M27" s="13"/>
      <c r="N27" s="5"/>
      <c r="O27" s="13"/>
      <c r="P27" s="13"/>
      <c r="Q27" s="13"/>
      <c r="R27" s="13"/>
      <c r="S27" s="13"/>
      <c r="T27" s="13"/>
      <c r="U27" s="13"/>
      <c r="V27" s="13"/>
      <c r="W27" s="5" t="s">
        <v>669</v>
      </c>
      <c r="X27" s="5" t="s">
        <v>52</v>
      </c>
      <c r="Y27" s="1" t="s">
        <v>52</v>
      </c>
      <c r="Z27" s="1" t="s">
        <v>52</v>
      </c>
      <c r="AA27" s="14"/>
      <c r="AB27" s="1" t="s">
        <v>52</v>
      </c>
    </row>
    <row r="28" spans="1:28" ht="30" customHeight="1" x14ac:dyDescent="0.3">
      <c r="A28" s="5" t="s">
        <v>611</v>
      </c>
      <c r="B28" s="5" t="s">
        <v>608</v>
      </c>
      <c r="C28" s="5" t="s">
        <v>609</v>
      </c>
      <c r="D28" s="12" t="s">
        <v>256</v>
      </c>
      <c r="E28" s="13"/>
      <c r="F28" s="5"/>
      <c r="G28" s="13"/>
      <c r="H28" s="5"/>
      <c r="I28" s="13"/>
      <c r="J28" s="5"/>
      <c r="K28" s="13"/>
      <c r="L28" s="5"/>
      <c r="M28" s="13"/>
      <c r="N28" s="5"/>
      <c r="O28" s="13"/>
      <c r="P28" s="13"/>
      <c r="Q28" s="13"/>
      <c r="R28" s="13"/>
      <c r="S28" s="13"/>
      <c r="T28" s="13"/>
      <c r="U28" s="13"/>
      <c r="V28" s="13"/>
      <c r="W28" s="5" t="s">
        <v>670</v>
      </c>
      <c r="X28" s="5" t="s">
        <v>610</v>
      </c>
      <c r="Y28" s="1" t="s">
        <v>52</v>
      </c>
      <c r="Z28" s="1" t="s">
        <v>52</v>
      </c>
      <c r="AA28" s="14"/>
      <c r="AB28" s="1" t="s">
        <v>52</v>
      </c>
    </row>
    <row r="29" spans="1:28" ht="30" customHeight="1" x14ac:dyDescent="0.3">
      <c r="A29" s="5" t="s">
        <v>629</v>
      </c>
      <c r="B29" s="5" t="s">
        <v>627</v>
      </c>
      <c r="C29" s="5" t="s">
        <v>628</v>
      </c>
      <c r="D29" s="12" t="s">
        <v>421</v>
      </c>
      <c r="E29" s="13"/>
      <c r="F29" s="5"/>
      <c r="G29" s="13"/>
      <c r="H29" s="5"/>
      <c r="I29" s="13"/>
      <c r="J29" s="5"/>
      <c r="K29" s="13"/>
      <c r="L29" s="5"/>
      <c r="M29" s="13"/>
      <c r="N29" s="5"/>
      <c r="O29" s="13"/>
      <c r="P29" s="13"/>
      <c r="Q29" s="13"/>
      <c r="R29" s="13"/>
      <c r="S29" s="13"/>
      <c r="T29" s="13"/>
      <c r="U29" s="13"/>
      <c r="V29" s="13"/>
      <c r="W29" s="5" t="s">
        <v>671</v>
      </c>
      <c r="X29" s="5" t="s">
        <v>52</v>
      </c>
      <c r="Y29" s="1" t="s">
        <v>52</v>
      </c>
      <c r="Z29" s="1" t="s">
        <v>52</v>
      </c>
      <c r="AA29" s="14"/>
      <c r="AB29" s="1" t="s">
        <v>52</v>
      </c>
    </row>
    <row r="30" spans="1:28" ht="30" customHeight="1" x14ac:dyDescent="0.3">
      <c r="A30" s="5" t="s">
        <v>605</v>
      </c>
      <c r="B30" s="5" t="s">
        <v>603</v>
      </c>
      <c r="C30" s="5" t="s">
        <v>604</v>
      </c>
      <c r="D30" s="12" t="s">
        <v>421</v>
      </c>
      <c r="E30" s="13"/>
      <c r="F30" s="5"/>
      <c r="G30" s="13"/>
      <c r="H30" s="5"/>
      <c r="I30" s="13"/>
      <c r="J30" s="5"/>
      <c r="K30" s="13"/>
      <c r="L30" s="5"/>
      <c r="M30" s="13"/>
      <c r="N30" s="5"/>
      <c r="O30" s="13"/>
      <c r="P30" s="13"/>
      <c r="Q30" s="13"/>
      <c r="R30" s="13"/>
      <c r="S30" s="13"/>
      <c r="T30" s="13"/>
      <c r="U30" s="13"/>
      <c r="V30" s="13"/>
      <c r="W30" s="5" t="s">
        <v>672</v>
      </c>
      <c r="X30" s="5" t="s">
        <v>52</v>
      </c>
      <c r="Y30" s="1" t="s">
        <v>52</v>
      </c>
      <c r="Z30" s="1" t="s">
        <v>52</v>
      </c>
      <c r="AA30" s="14"/>
      <c r="AB30" s="1" t="s">
        <v>52</v>
      </c>
    </row>
    <row r="31" spans="1:28" ht="30" customHeight="1" x14ac:dyDescent="0.3">
      <c r="A31" s="5" t="s">
        <v>589</v>
      </c>
      <c r="B31" s="5" t="s">
        <v>587</v>
      </c>
      <c r="C31" s="5" t="s">
        <v>588</v>
      </c>
      <c r="D31" s="12" t="s">
        <v>421</v>
      </c>
      <c r="E31" s="13"/>
      <c r="F31" s="5"/>
      <c r="G31" s="13"/>
      <c r="H31" s="5"/>
      <c r="I31" s="13"/>
      <c r="J31" s="5"/>
      <c r="K31" s="13"/>
      <c r="L31" s="5"/>
      <c r="M31" s="13"/>
      <c r="N31" s="5"/>
      <c r="O31" s="13"/>
      <c r="P31" s="13"/>
      <c r="Q31" s="13"/>
      <c r="R31" s="13"/>
      <c r="S31" s="13"/>
      <c r="T31" s="13"/>
      <c r="U31" s="13"/>
      <c r="V31" s="13"/>
      <c r="W31" s="5" t="s">
        <v>673</v>
      </c>
      <c r="X31" s="5" t="s">
        <v>52</v>
      </c>
      <c r="Y31" s="1" t="s">
        <v>52</v>
      </c>
      <c r="Z31" s="1" t="s">
        <v>52</v>
      </c>
      <c r="AA31" s="14"/>
      <c r="AB31" s="1" t="s">
        <v>52</v>
      </c>
    </row>
    <row r="32" spans="1:28" ht="30" customHeight="1" x14ac:dyDescent="0.3">
      <c r="A32" s="5" t="s">
        <v>422</v>
      </c>
      <c r="B32" s="5" t="s">
        <v>419</v>
      </c>
      <c r="C32" s="5" t="s">
        <v>420</v>
      </c>
      <c r="D32" s="12" t="s">
        <v>421</v>
      </c>
      <c r="E32" s="13"/>
      <c r="F32" s="5"/>
      <c r="G32" s="13"/>
      <c r="H32" s="5"/>
      <c r="I32" s="13"/>
      <c r="J32" s="5"/>
      <c r="K32" s="13"/>
      <c r="L32" s="5"/>
      <c r="M32" s="13"/>
      <c r="N32" s="5"/>
      <c r="O32" s="13"/>
      <c r="P32" s="13"/>
      <c r="Q32" s="13"/>
      <c r="R32" s="13"/>
      <c r="S32" s="13"/>
      <c r="T32" s="13"/>
      <c r="U32" s="13"/>
      <c r="V32" s="13"/>
      <c r="W32" s="5" t="s">
        <v>674</v>
      </c>
      <c r="X32" s="5" t="s">
        <v>52</v>
      </c>
      <c r="Y32" s="1" t="s">
        <v>52</v>
      </c>
      <c r="Z32" s="1" t="s">
        <v>52</v>
      </c>
      <c r="AA32" s="14"/>
      <c r="AB32" s="1" t="s">
        <v>52</v>
      </c>
    </row>
    <row r="33" spans="1:28" ht="30" customHeight="1" x14ac:dyDescent="0.3">
      <c r="A33" s="5" t="s">
        <v>593</v>
      </c>
      <c r="B33" s="5" t="s">
        <v>591</v>
      </c>
      <c r="C33" s="5" t="s">
        <v>592</v>
      </c>
      <c r="D33" s="12" t="s">
        <v>421</v>
      </c>
      <c r="E33" s="13"/>
      <c r="F33" s="5"/>
      <c r="G33" s="13"/>
      <c r="H33" s="5"/>
      <c r="I33" s="13"/>
      <c r="J33" s="5"/>
      <c r="K33" s="13"/>
      <c r="L33" s="5"/>
      <c r="M33" s="13"/>
      <c r="N33" s="5"/>
      <c r="O33" s="13"/>
      <c r="P33" s="13"/>
      <c r="Q33" s="13"/>
      <c r="R33" s="13"/>
      <c r="S33" s="13"/>
      <c r="T33" s="13"/>
      <c r="U33" s="13"/>
      <c r="V33" s="13"/>
      <c r="W33" s="5" t="s">
        <v>675</v>
      </c>
      <c r="X33" s="5" t="s">
        <v>52</v>
      </c>
      <c r="Y33" s="1" t="s">
        <v>52</v>
      </c>
      <c r="Z33" s="1" t="s">
        <v>52</v>
      </c>
      <c r="AA33" s="14"/>
      <c r="AB33" s="1" t="s">
        <v>52</v>
      </c>
    </row>
    <row r="34" spans="1:28" ht="30" customHeight="1" x14ac:dyDescent="0.3">
      <c r="A34" s="5" t="s">
        <v>246</v>
      </c>
      <c r="B34" s="5" t="s">
        <v>243</v>
      </c>
      <c r="C34" s="5" t="s">
        <v>244</v>
      </c>
      <c r="D34" s="12" t="s">
        <v>245</v>
      </c>
      <c r="E34" s="13"/>
      <c r="F34" s="5"/>
      <c r="G34" s="13"/>
      <c r="H34" s="5"/>
      <c r="I34" s="13"/>
      <c r="J34" s="5"/>
      <c r="K34" s="13"/>
      <c r="L34" s="5"/>
      <c r="M34" s="13"/>
      <c r="N34" s="5"/>
      <c r="O34" s="13"/>
      <c r="P34" s="13"/>
      <c r="Q34" s="13"/>
      <c r="R34" s="13"/>
      <c r="S34" s="13"/>
      <c r="T34" s="13"/>
      <c r="U34" s="13"/>
      <c r="V34" s="13"/>
      <c r="W34" s="5" t="s">
        <v>676</v>
      </c>
      <c r="X34" s="5" t="s">
        <v>52</v>
      </c>
      <c r="Y34" s="1" t="s">
        <v>677</v>
      </c>
      <c r="Z34" s="1" t="s">
        <v>52</v>
      </c>
      <c r="AA34" s="14"/>
      <c r="AB34" s="1" t="s">
        <v>52</v>
      </c>
    </row>
    <row r="35" spans="1:28" ht="30" customHeight="1" x14ac:dyDescent="0.3">
      <c r="A35" s="5" t="s">
        <v>250</v>
      </c>
      <c r="B35" s="5" t="s">
        <v>248</v>
      </c>
      <c r="C35" s="5" t="s">
        <v>249</v>
      </c>
      <c r="D35" s="12" t="s">
        <v>245</v>
      </c>
      <c r="E35" s="13"/>
      <c r="F35" s="5"/>
      <c r="G35" s="13"/>
      <c r="H35" s="5"/>
      <c r="I35" s="13"/>
      <c r="J35" s="5"/>
      <c r="K35" s="13"/>
      <c r="L35" s="5"/>
      <c r="M35" s="13"/>
      <c r="N35" s="5"/>
      <c r="O35" s="13"/>
      <c r="P35" s="13"/>
      <c r="Q35" s="13"/>
      <c r="R35" s="13"/>
      <c r="S35" s="13"/>
      <c r="T35" s="13"/>
      <c r="U35" s="13"/>
      <c r="V35" s="13"/>
      <c r="W35" s="5" t="s">
        <v>678</v>
      </c>
      <c r="X35" s="5" t="s">
        <v>52</v>
      </c>
      <c r="Y35" s="1" t="s">
        <v>677</v>
      </c>
      <c r="Z35" s="1" t="s">
        <v>52</v>
      </c>
      <c r="AA35" s="14"/>
      <c r="AB35" s="1" t="s">
        <v>52</v>
      </c>
    </row>
    <row r="36" spans="1:28" ht="30" customHeight="1" x14ac:dyDescent="0.3">
      <c r="A36" s="5" t="s">
        <v>341</v>
      </c>
      <c r="B36" s="5" t="s">
        <v>338</v>
      </c>
      <c r="C36" s="5" t="s">
        <v>339</v>
      </c>
      <c r="D36" s="12" t="s">
        <v>340</v>
      </c>
      <c r="E36" s="13"/>
      <c r="F36" s="5"/>
      <c r="G36" s="13"/>
      <c r="H36" s="5"/>
      <c r="I36" s="13"/>
      <c r="J36" s="5"/>
      <c r="K36" s="13"/>
      <c r="L36" s="5"/>
      <c r="M36" s="13"/>
      <c r="N36" s="5"/>
      <c r="O36" s="13"/>
      <c r="P36" s="13"/>
      <c r="Q36" s="13"/>
      <c r="R36" s="13"/>
      <c r="S36" s="13"/>
      <c r="T36" s="13"/>
      <c r="U36" s="13"/>
      <c r="V36" s="13"/>
      <c r="W36" s="5" t="s">
        <v>679</v>
      </c>
      <c r="X36" s="5" t="s">
        <v>52</v>
      </c>
      <c r="Y36" s="1" t="s">
        <v>680</v>
      </c>
      <c r="Z36" s="1" t="s">
        <v>52</v>
      </c>
      <c r="AA36" s="14"/>
      <c r="AB36" s="1" t="s">
        <v>52</v>
      </c>
    </row>
    <row r="37" spans="1:28" ht="30" customHeight="1" x14ac:dyDescent="0.3">
      <c r="A37" s="5" t="s">
        <v>344</v>
      </c>
      <c r="B37" s="5" t="s">
        <v>343</v>
      </c>
      <c r="C37" s="5" t="s">
        <v>339</v>
      </c>
      <c r="D37" s="12" t="s">
        <v>340</v>
      </c>
      <c r="E37" s="13"/>
      <c r="F37" s="5"/>
      <c r="G37" s="13"/>
      <c r="H37" s="5"/>
      <c r="I37" s="13"/>
      <c r="J37" s="5"/>
      <c r="K37" s="13"/>
      <c r="L37" s="5"/>
      <c r="M37" s="13"/>
      <c r="N37" s="5"/>
      <c r="O37" s="13"/>
      <c r="P37" s="13"/>
      <c r="Q37" s="13"/>
      <c r="R37" s="13"/>
      <c r="S37" s="13"/>
      <c r="T37" s="13"/>
      <c r="U37" s="13"/>
      <c r="V37" s="13"/>
      <c r="W37" s="5" t="s">
        <v>681</v>
      </c>
      <c r="X37" s="5" t="s">
        <v>52</v>
      </c>
      <c r="Y37" s="1" t="s">
        <v>680</v>
      </c>
      <c r="Z37" s="1" t="s">
        <v>52</v>
      </c>
      <c r="AA37" s="14"/>
      <c r="AB37" s="1" t="s">
        <v>52</v>
      </c>
    </row>
    <row r="38" spans="1:28" ht="30" customHeight="1" x14ac:dyDescent="0.3">
      <c r="A38" s="5" t="s">
        <v>347</v>
      </c>
      <c r="B38" s="5" t="s">
        <v>346</v>
      </c>
      <c r="C38" s="5" t="s">
        <v>339</v>
      </c>
      <c r="D38" s="12" t="s">
        <v>340</v>
      </c>
      <c r="E38" s="13"/>
      <c r="F38" s="5"/>
      <c r="G38" s="13"/>
      <c r="H38" s="5"/>
      <c r="I38" s="13"/>
      <c r="J38" s="5"/>
      <c r="K38" s="13"/>
      <c r="L38" s="5"/>
      <c r="M38" s="13"/>
      <c r="N38" s="5"/>
      <c r="O38" s="13"/>
      <c r="P38" s="13"/>
      <c r="Q38" s="13"/>
      <c r="R38" s="13"/>
      <c r="S38" s="13"/>
      <c r="T38" s="13"/>
      <c r="U38" s="13"/>
      <c r="V38" s="13"/>
      <c r="W38" s="5" t="s">
        <v>682</v>
      </c>
      <c r="X38" s="5" t="s">
        <v>52</v>
      </c>
      <c r="Y38" s="1" t="s">
        <v>680</v>
      </c>
      <c r="Z38" s="1" t="s">
        <v>52</v>
      </c>
      <c r="AA38" s="14"/>
      <c r="AB38" s="1" t="s">
        <v>52</v>
      </c>
    </row>
    <row r="39" spans="1:28" ht="30" customHeight="1" x14ac:dyDescent="0.3">
      <c r="A39" s="5" t="s">
        <v>287</v>
      </c>
      <c r="B39" s="5" t="s">
        <v>284</v>
      </c>
      <c r="C39" s="5" t="s">
        <v>285</v>
      </c>
      <c r="D39" s="12" t="s">
        <v>286</v>
      </c>
      <c r="E39" s="13"/>
      <c r="F39" s="5"/>
      <c r="G39" s="13"/>
      <c r="H39" s="5"/>
      <c r="I39" s="13"/>
      <c r="J39" s="5"/>
      <c r="K39" s="13"/>
      <c r="L39" s="5"/>
      <c r="M39" s="13"/>
      <c r="N39" s="5"/>
      <c r="O39" s="13"/>
      <c r="P39" s="13"/>
      <c r="Q39" s="13"/>
      <c r="R39" s="13"/>
      <c r="S39" s="13"/>
      <c r="T39" s="13"/>
      <c r="U39" s="13"/>
      <c r="V39" s="13"/>
      <c r="W39" s="5" t="s">
        <v>683</v>
      </c>
      <c r="X39" s="5" t="s">
        <v>52</v>
      </c>
      <c r="Y39" s="1" t="s">
        <v>684</v>
      </c>
      <c r="Z39" s="1" t="s">
        <v>52</v>
      </c>
      <c r="AA39" s="14"/>
      <c r="AB39" s="1" t="s">
        <v>52</v>
      </c>
    </row>
    <row r="40" spans="1:28" ht="30" customHeight="1" x14ac:dyDescent="0.3">
      <c r="A40" s="5" t="s">
        <v>485</v>
      </c>
      <c r="B40" s="5" t="s">
        <v>484</v>
      </c>
      <c r="C40" s="5" t="s">
        <v>285</v>
      </c>
      <c r="D40" s="12" t="s">
        <v>286</v>
      </c>
      <c r="E40" s="13"/>
      <c r="F40" s="5"/>
      <c r="G40" s="13"/>
      <c r="H40" s="5"/>
      <c r="I40" s="13"/>
      <c r="J40" s="5"/>
      <c r="K40" s="13"/>
      <c r="L40" s="5"/>
      <c r="M40" s="13"/>
      <c r="N40" s="5"/>
      <c r="O40" s="13"/>
      <c r="P40" s="13"/>
      <c r="Q40" s="13"/>
      <c r="R40" s="13"/>
      <c r="S40" s="13"/>
      <c r="T40" s="13"/>
      <c r="U40" s="13"/>
      <c r="V40" s="13"/>
      <c r="W40" s="5" t="s">
        <v>685</v>
      </c>
      <c r="X40" s="5" t="s">
        <v>52</v>
      </c>
      <c r="Y40" s="1" t="s">
        <v>684</v>
      </c>
      <c r="Z40" s="1" t="s">
        <v>52</v>
      </c>
      <c r="AA40" s="14"/>
      <c r="AB40" s="1" t="s">
        <v>52</v>
      </c>
    </row>
    <row r="41" spans="1:28" ht="30" customHeight="1" x14ac:dyDescent="0.3">
      <c r="A41" s="5" t="s">
        <v>521</v>
      </c>
      <c r="B41" s="5" t="s">
        <v>520</v>
      </c>
      <c r="C41" s="5" t="s">
        <v>285</v>
      </c>
      <c r="D41" s="12" t="s">
        <v>286</v>
      </c>
      <c r="E41" s="13"/>
      <c r="F41" s="5"/>
      <c r="G41" s="13"/>
      <c r="H41" s="5"/>
      <c r="I41" s="13"/>
      <c r="J41" s="5"/>
      <c r="K41" s="13"/>
      <c r="L41" s="5"/>
      <c r="M41" s="13"/>
      <c r="N41" s="5"/>
      <c r="O41" s="13"/>
      <c r="P41" s="13"/>
      <c r="Q41" s="13"/>
      <c r="R41" s="13"/>
      <c r="S41" s="13"/>
      <c r="T41" s="13"/>
      <c r="U41" s="13"/>
      <c r="V41" s="13"/>
      <c r="W41" s="5" t="s">
        <v>686</v>
      </c>
      <c r="X41" s="5" t="s">
        <v>52</v>
      </c>
      <c r="Y41" s="1" t="s">
        <v>684</v>
      </c>
      <c r="Z41" s="1" t="s">
        <v>52</v>
      </c>
      <c r="AA41" s="14"/>
      <c r="AB41" s="1" t="s">
        <v>52</v>
      </c>
    </row>
    <row r="42" spans="1:28" ht="30" customHeight="1" x14ac:dyDescent="0.3">
      <c r="A42" s="5" t="s">
        <v>573</v>
      </c>
      <c r="B42" s="5" t="s">
        <v>572</v>
      </c>
      <c r="C42" s="5" t="s">
        <v>285</v>
      </c>
      <c r="D42" s="12" t="s">
        <v>286</v>
      </c>
      <c r="E42" s="13"/>
      <c r="F42" s="5"/>
      <c r="G42" s="13"/>
      <c r="H42" s="5"/>
      <c r="I42" s="13"/>
      <c r="J42" s="5"/>
      <c r="K42" s="13"/>
      <c r="L42" s="5"/>
      <c r="M42" s="13"/>
      <c r="N42" s="5"/>
      <c r="O42" s="13"/>
      <c r="P42" s="13"/>
      <c r="Q42" s="13"/>
      <c r="R42" s="13"/>
      <c r="S42" s="13"/>
      <c r="T42" s="13"/>
      <c r="U42" s="13"/>
      <c r="V42" s="13"/>
      <c r="W42" s="5" t="s">
        <v>687</v>
      </c>
      <c r="X42" s="5" t="s">
        <v>52</v>
      </c>
      <c r="Y42" s="1" t="s">
        <v>684</v>
      </c>
      <c r="Z42" s="1" t="s">
        <v>52</v>
      </c>
      <c r="AA42" s="14"/>
      <c r="AB42" s="1" t="s">
        <v>52</v>
      </c>
    </row>
    <row r="43" spans="1:28" ht="30" customHeight="1" x14ac:dyDescent="0.3">
      <c r="A43" s="5" t="s">
        <v>332</v>
      </c>
      <c r="B43" s="5" t="s">
        <v>331</v>
      </c>
      <c r="C43" s="5" t="s">
        <v>285</v>
      </c>
      <c r="D43" s="12" t="s">
        <v>286</v>
      </c>
      <c r="E43" s="13"/>
      <c r="F43" s="5"/>
      <c r="G43" s="13"/>
      <c r="H43" s="5"/>
      <c r="I43" s="13"/>
      <c r="J43" s="5"/>
      <c r="K43" s="13"/>
      <c r="L43" s="5"/>
      <c r="M43" s="13"/>
      <c r="N43" s="5"/>
      <c r="O43" s="13"/>
      <c r="P43" s="13"/>
      <c r="Q43" s="13"/>
      <c r="R43" s="13"/>
      <c r="S43" s="13"/>
      <c r="T43" s="13"/>
      <c r="U43" s="13"/>
      <c r="V43" s="13"/>
      <c r="W43" s="5" t="s">
        <v>688</v>
      </c>
      <c r="X43" s="5" t="s">
        <v>52</v>
      </c>
      <c r="Y43" s="1" t="s">
        <v>684</v>
      </c>
      <c r="Z43" s="1" t="s">
        <v>52</v>
      </c>
      <c r="AA43" s="14"/>
      <c r="AB43" s="1" t="s">
        <v>52</v>
      </c>
    </row>
    <row r="44" spans="1:28" ht="30" customHeight="1" x14ac:dyDescent="0.3">
      <c r="A44" s="5" t="s">
        <v>471</v>
      </c>
      <c r="B44" s="5" t="s">
        <v>470</v>
      </c>
      <c r="C44" s="5" t="s">
        <v>285</v>
      </c>
      <c r="D44" s="12" t="s">
        <v>286</v>
      </c>
      <c r="E44" s="13"/>
      <c r="F44" s="5"/>
      <c r="G44" s="13"/>
      <c r="H44" s="5"/>
      <c r="I44" s="13"/>
      <c r="J44" s="5"/>
      <c r="K44" s="13"/>
      <c r="L44" s="5"/>
      <c r="M44" s="13"/>
      <c r="N44" s="5"/>
      <c r="O44" s="13"/>
      <c r="P44" s="13"/>
      <c r="Q44" s="13"/>
      <c r="R44" s="13"/>
      <c r="S44" s="13"/>
      <c r="T44" s="13"/>
      <c r="U44" s="13"/>
      <c r="V44" s="13"/>
      <c r="W44" s="5" t="s">
        <v>689</v>
      </c>
      <c r="X44" s="5" t="s">
        <v>52</v>
      </c>
      <c r="Y44" s="1" t="s">
        <v>684</v>
      </c>
      <c r="Z44" s="1" t="s">
        <v>52</v>
      </c>
      <c r="AA44" s="14"/>
      <c r="AB44" s="1" t="s">
        <v>52</v>
      </c>
    </row>
    <row r="45" spans="1:28" ht="30" customHeight="1" x14ac:dyDescent="0.3">
      <c r="A45" s="5" t="s">
        <v>398</v>
      </c>
      <c r="B45" s="5" t="s">
        <v>397</v>
      </c>
      <c r="C45" s="5" t="s">
        <v>285</v>
      </c>
      <c r="D45" s="12" t="s">
        <v>286</v>
      </c>
      <c r="E45" s="13"/>
      <c r="F45" s="5"/>
      <c r="G45" s="13"/>
      <c r="H45" s="5"/>
      <c r="I45" s="13"/>
      <c r="J45" s="5"/>
      <c r="K45" s="13"/>
      <c r="L45" s="5"/>
      <c r="M45" s="13"/>
      <c r="N45" s="5"/>
      <c r="O45" s="13"/>
      <c r="P45" s="13"/>
      <c r="Q45" s="13"/>
      <c r="R45" s="13"/>
      <c r="S45" s="13"/>
      <c r="T45" s="13"/>
      <c r="U45" s="13"/>
      <c r="V45" s="13"/>
      <c r="W45" s="5" t="s">
        <v>690</v>
      </c>
      <c r="X45" s="5" t="s">
        <v>52</v>
      </c>
      <c r="Y45" s="1" t="s">
        <v>684</v>
      </c>
      <c r="Z45" s="1" t="s">
        <v>52</v>
      </c>
      <c r="AA45" s="14"/>
      <c r="AB45" s="1" t="s">
        <v>52</v>
      </c>
    </row>
    <row r="46" spans="1:28" ht="30" customHeight="1" x14ac:dyDescent="0.3">
      <c r="A46" s="5" t="s">
        <v>415</v>
      </c>
      <c r="B46" s="5" t="s">
        <v>414</v>
      </c>
      <c r="C46" s="5" t="s">
        <v>285</v>
      </c>
      <c r="D46" s="12" t="s">
        <v>286</v>
      </c>
      <c r="E46" s="13"/>
      <c r="F46" s="5"/>
      <c r="G46" s="13"/>
      <c r="H46" s="5"/>
      <c r="I46" s="13"/>
      <c r="J46" s="5"/>
      <c r="K46" s="13"/>
      <c r="L46" s="5"/>
      <c r="M46" s="13"/>
      <c r="N46" s="5"/>
      <c r="O46" s="13"/>
      <c r="P46" s="13"/>
      <c r="Q46" s="13"/>
      <c r="R46" s="13"/>
      <c r="S46" s="13"/>
      <c r="T46" s="13"/>
      <c r="U46" s="13"/>
      <c r="V46" s="13"/>
      <c r="W46" s="5" t="s">
        <v>691</v>
      </c>
      <c r="X46" s="5" t="s">
        <v>52</v>
      </c>
      <c r="Y46" s="1" t="s">
        <v>684</v>
      </c>
      <c r="Z46" s="1" t="s">
        <v>52</v>
      </c>
      <c r="AA46" s="14"/>
      <c r="AB46" s="1" t="s">
        <v>52</v>
      </c>
    </row>
    <row r="47" spans="1:28" ht="30" customHeight="1" x14ac:dyDescent="0.3">
      <c r="A47" s="5" t="s">
        <v>410</v>
      </c>
      <c r="B47" s="5" t="s">
        <v>409</v>
      </c>
      <c r="C47" s="5" t="s">
        <v>285</v>
      </c>
      <c r="D47" s="12" t="s">
        <v>286</v>
      </c>
      <c r="E47" s="13"/>
      <c r="F47" s="5"/>
      <c r="G47" s="13"/>
      <c r="H47" s="5"/>
      <c r="I47" s="13"/>
      <c r="J47" s="5"/>
      <c r="K47" s="13"/>
      <c r="L47" s="5"/>
      <c r="M47" s="13"/>
      <c r="N47" s="5"/>
      <c r="O47" s="13"/>
      <c r="P47" s="13"/>
      <c r="Q47" s="13"/>
      <c r="R47" s="13"/>
      <c r="S47" s="13"/>
      <c r="T47" s="13"/>
      <c r="U47" s="13"/>
      <c r="V47" s="13"/>
      <c r="W47" s="5" t="s">
        <v>692</v>
      </c>
      <c r="X47" s="5" t="s">
        <v>52</v>
      </c>
      <c r="Y47" s="1" t="s">
        <v>684</v>
      </c>
      <c r="Z47" s="1" t="s">
        <v>52</v>
      </c>
      <c r="AA47" s="14"/>
      <c r="AB47" s="1" t="s">
        <v>52</v>
      </c>
    </row>
    <row r="48" spans="1:28" ht="30" customHeight="1" x14ac:dyDescent="0.3">
      <c r="A48" s="5" t="s">
        <v>597</v>
      </c>
      <c r="B48" s="5" t="s">
        <v>596</v>
      </c>
      <c r="C48" s="5" t="s">
        <v>285</v>
      </c>
      <c r="D48" s="12" t="s">
        <v>286</v>
      </c>
      <c r="E48" s="13"/>
      <c r="F48" s="5"/>
      <c r="G48" s="13"/>
      <c r="H48" s="5"/>
      <c r="I48" s="13"/>
      <c r="J48" s="5"/>
      <c r="K48" s="13"/>
      <c r="L48" s="5"/>
      <c r="M48" s="13"/>
      <c r="N48" s="5"/>
      <c r="O48" s="13"/>
      <c r="P48" s="13"/>
      <c r="Q48" s="13"/>
      <c r="R48" s="13"/>
      <c r="S48" s="13"/>
      <c r="T48" s="13"/>
      <c r="U48" s="13"/>
      <c r="V48" s="13"/>
      <c r="W48" s="5" t="s">
        <v>693</v>
      </c>
      <c r="X48" s="5" t="s">
        <v>52</v>
      </c>
      <c r="Y48" s="1" t="s">
        <v>684</v>
      </c>
      <c r="Z48" s="1" t="s">
        <v>52</v>
      </c>
      <c r="AA48" s="14"/>
      <c r="AB48" s="1" t="s">
        <v>52</v>
      </c>
    </row>
    <row r="49" spans="1:28" ht="30" customHeight="1" x14ac:dyDescent="0.3">
      <c r="A49" s="5" t="s">
        <v>297</v>
      </c>
      <c r="B49" s="5" t="s">
        <v>296</v>
      </c>
      <c r="C49" s="5" t="s">
        <v>285</v>
      </c>
      <c r="D49" s="12" t="s">
        <v>286</v>
      </c>
      <c r="E49" s="13"/>
      <c r="F49" s="5"/>
      <c r="G49" s="13"/>
      <c r="H49" s="5"/>
      <c r="I49" s="13"/>
      <c r="J49" s="5"/>
      <c r="K49" s="13"/>
      <c r="L49" s="5"/>
      <c r="M49" s="13"/>
      <c r="N49" s="5"/>
      <c r="O49" s="13"/>
      <c r="P49" s="13"/>
      <c r="Q49" s="13"/>
      <c r="R49" s="13"/>
      <c r="S49" s="13"/>
      <c r="T49" s="13"/>
      <c r="U49" s="13"/>
      <c r="V49" s="13"/>
      <c r="W49" s="5" t="s">
        <v>694</v>
      </c>
      <c r="X49" s="5" t="s">
        <v>52</v>
      </c>
      <c r="Y49" s="1" t="s">
        <v>684</v>
      </c>
      <c r="Z49" s="1" t="s">
        <v>52</v>
      </c>
      <c r="AA49" s="14"/>
      <c r="AB49" s="1" t="s">
        <v>52</v>
      </c>
    </row>
    <row r="50" spans="1:28" ht="30" customHeight="1" x14ac:dyDescent="0.3">
      <c r="A50" s="5" t="s">
        <v>584</v>
      </c>
      <c r="B50" s="5" t="s">
        <v>582</v>
      </c>
      <c r="C50" s="5" t="s">
        <v>583</v>
      </c>
      <c r="D50" s="12" t="s">
        <v>286</v>
      </c>
      <c r="E50" s="13"/>
      <c r="F50" s="5"/>
      <c r="G50" s="13"/>
      <c r="H50" s="5"/>
      <c r="I50" s="13"/>
      <c r="J50" s="5"/>
      <c r="K50" s="13"/>
      <c r="L50" s="5"/>
      <c r="M50" s="13"/>
      <c r="N50" s="5"/>
      <c r="O50" s="13"/>
      <c r="P50" s="13"/>
      <c r="Q50" s="13"/>
      <c r="R50" s="13"/>
      <c r="S50" s="13"/>
      <c r="T50" s="13"/>
      <c r="U50" s="13"/>
      <c r="V50" s="13"/>
      <c r="W50" s="5" t="s">
        <v>695</v>
      </c>
      <c r="X50" s="5" t="s">
        <v>52</v>
      </c>
      <c r="Y50" s="1" t="s">
        <v>684</v>
      </c>
      <c r="Z50" s="1" t="s">
        <v>52</v>
      </c>
      <c r="AA50" s="14"/>
      <c r="AB50" s="1" t="s">
        <v>52</v>
      </c>
    </row>
  </sheetData>
  <mergeCells count="15">
    <mergeCell ref="Y3:Y4"/>
    <mergeCell ref="Z3:Z4"/>
    <mergeCell ref="AA3:AA4"/>
    <mergeCell ref="AB3:AB4"/>
    <mergeCell ref="A1:X1"/>
    <mergeCell ref="A2:X2"/>
    <mergeCell ref="A3:A4"/>
    <mergeCell ref="B3:B4"/>
    <mergeCell ref="C3:C4"/>
    <mergeCell ref="D3:D4"/>
    <mergeCell ref="E3:O3"/>
    <mergeCell ref="P3:P4"/>
    <mergeCell ref="Q3:V3"/>
    <mergeCell ref="W3:W4"/>
    <mergeCell ref="X3:X4"/>
  </mergeCells>
  <phoneticPr fontId="1" type="noConversion"/>
  <pageMargins left="0.78740157480314954" right="0" top="0.39370078740157477" bottom="0.39370078740157477" header="0" footer="0"/>
  <pageSetup paperSize="9" scale="46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CCD8D-B293-4079-9C58-772B96137F1D}">
  <sheetPr>
    <pageSetUpPr fitToPage="1"/>
  </sheetPr>
  <dimension ref="A1:G30"/>
  <sheetViews>
    <sheetView tabSelected="1" topLeftCell="B1" workbookViewId="0">
      <selection activeCell="F28" sqref="F28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28" t="s">
        <v>696</v>
      </c>
      <c r="C1" s="28"/>
      <c r="D1" s="28"/>
      <c r="E1" s="28"/>
      <c r="F1" s="28"/>
      <c r="G1" s="28"/>
    </row>
    <row r="2" spans="1:7" ht="21.95" customHeight="1" x14ac:dyDescent="0.3">
      <c r="B2" s="25" t="s">
        <v>697</v>
      </c>
      <c r="C2" s="25"/>
      <c r="D2" s="25"/>
      <c r="E2" s="25"/>
      <c r="F2" s="29" t="s">
        <v>811</v>
      </c>
      <c r="G2" s="29"/>
    </row>
    <row r="3" spans="1:7" ht="21.95" customHeight="1" x14ac:dyDescent="0.3">
      <c r="B3" s="30" t="s">
        <v>698</v>
      </c>
      <c r="C3" s="30"/>
      <c r="D3" s="30"/>
      <c r="E3" s="15" t="s">
        <v>699</v>
      </c>
      <c r="F3" s="15" t="s">
        <v>700</v>
      </c>
      <c r="G3" s="15" t="s">
        <v>270</v>
      </c>
    </row>
    <row r="4" spans="1:7" ht="21.95" customHeight="1" x14ac:dyDescent="0.3">
      <c r="A4" s="1" t="s">
        <v>705</v>
      </c>
      <c r="B4" s="31" t="s">
        <v>701</v>
      </c>
      <c r="C4" s="31" t="s">
        <v>702</v>
      </c>
      <c r="D4" s="16" t="s">
        <v>706</v>
      </c>
      <c r="E4" s="17">
        <f>TRUNC(공종별집계표!F5, 0)</f>
        <v>0</v>
      </c>
      <c r="F4" s="9" t="s">
        <v>52</v>
      </c>
      <c r="G4" s="9" t="s">
        <v>52</v>
      </c>
    </row>
    <row r="5" spans="1:7" ht="21.95" customHeight="1" x14ac:dyDescent="0.3">
      <c r="A5" s="1" t="s">
        <v>707</v>
      </c>
      <c r="B5" s="31"/>
      <c r="C5" s="31"/>
      <c r="D5" s="16" t="s">
        <v>708</v>
      </c>
      <c r="E5" s="17">
        <v>0</v>
      </c>
      <c r="F5" s="9" t="s">
        <v>52</v>
      </c>
      <c r="G5" s="9" t="s">
        <v>52</v>
      </c>
    </row>
    <row r="6" spans="1:7" ht="21.95" customHeight="1" x14ac:dyDescent="0.3">
      <c r="A6" s="1" t="s">
        <v>709</v>
      </c>
      <c r="B6" s="31"/>
      <c r="C6" s="31"/>
      <c r="D6" s="16" t="s">
        <v>710</v>
      </c>
      <c r="E6" s="17">
        <v>0</v>
      </c>
      <c r="F6" s="9" t="s">
        <v>52</v>
      </c>
      <c r="G6" s="9" t="s">
        <v>52</v>
      </c>
    </row>
    <row r="7" spans="1:7" ht="21.95" customHeight="1" x14ac:dyDescent="0.3">
      <c r="A7" s="1" t="s">
        <v>711</v>
      </c>
      <c r="B7" s="31"/>
      <c r="C7" s="31"/>
      <c r="D7" s="16" t="s">
        <v>712</v>
      </c>
      <c r="E7" s="17">
        <f>TRUNC(E4+E5-E6, 0)</f>
        <v>0</v>
      </c>
      <c r="F7" s="9" t="s">
        <v>52</v>
      </c>
      <c r="G7" s="9" t="s">
        <v>52</v>
      </c>
    </row>
    <row r="8" spans="1:7" ht="21.95" customHeight="1" x14ac:dyDescent="0.3">
      <c r="A8" s="1" t="s">
        <v>713</v>
      </c>
      <c r="B8" s="31"/>
      <c r="C8" s="31" t="s">
        <v>703</v>
      </c>
      <c r="D8" s="16" t="s">
        <v>714</v>
      </c>
      <c r="E8" s="17">
        <f>TRUNC(공종별집계표!H5, 0)</f>
        <v>0</v>
      </c>
      <c r="F8" s="9" t="s">
        <v>52</v>
      </c>
      <c r="G8" s="9" t="s">
        <v>52</v>
      </c>
    </row>
    <row r="9" spans="1:7" ht="21.95" customHeight="1" x14ac:dyDescent="0.3">
      <c r="A9" s="1" t="s">
        <v>715</v>
      </c>
      <c r="B9" s="31"/>
      <c r="C9" s="31"/>
      <c r="D9" s="16" t="s">
        <v>716</v>
      </c>
      <c r="E9" s="17">
        <f>TRUNC(E8*0.125, 0)</f>
        <v>0</v>
      </c>
      <c r="F9" s="9" t="s">
        <v>717</v>
      </c>
      <c r="G9" s="9" t="s">
        <v>52</v>
      </c>
    </row>
    <row r="10" spans="1:7" ht="21.95" customHeight="1" x14ac:dyDescent="0.3">
      <c r="A10" s="1" t="s">
        <v>718</v>
      </c>
      <c r="B10" s="31"/>
      <c r="C10" s="31"/>
      <c r="D10" s="16" t="s">
        <v>712</v>
      </c>
      <c r="E10" s="17">
        <f>TRUNC(E8+E9, 0)</f>
        <v>0</v>
      </c>
      <c r="F10" s="9" t="s">
        <v>52</v>
      </c>
      <c r="G10" s="9" t="s">
        <v>52</v>
      </c>
    </row>
    <row r="11" spans="1:7" ht="21.95" customHeight="1" x14ac:dyDescent="0.3">
      <c r="A11" s="1" t="s">
        <v>719</v>
      </c>
      <c r="B11" s="31"/>
      <c r="C11" s="31" t="s">
        <v>704</v>
      </c>
      <c r="D11" s="16" t="s">
        <v>720</v>
      </c>
      <c r="E11" s="17">
        <f>TRUNC(공종별집계표!J5, 0)</f>
        <v>0</v>
      </c>
      <c r="F11" s="9" t="s">
        <v>52</v>
      </c>
      <c r="G11" s="9" t="s">
        <v>52</v>
      </c>
    </row>
    <row r="12" spans="1:7" ht="21.95" customHeight="1" x14ac:dyDescent="0.3">
      <c r="A12" s="1" t="s">
        <v>721</v>
      </c>
      <c r="B12" s="31"/>
      <c r="C12" s="31"/>
      <c r="D12" s="16" t="s">
        <v>722</v>
      </c>
      <c r="E12" s="17">
        <f>TRUNC(E10*0.037, 0)</f>
        <v>0</v>
      </c>
      <c r="F12" s="9" t="s">
        <v>723</v>
      </c>
      <c r="G12" s="9" t="s">
        <v>52</v>
      </c>
    </row>
    <row r="13" spans="1:7" ht="21.95" customHeight="1" x14ac:dyDescent="0.3">
      <c r="A13" s="1" t="s">
        <v>724</v>
      </c>
      <c r="B13" s="31"/>
      <c r="C13" s="31"/>
      <c r="D13" s="16" t="s">
        <v>725</v>
      </c>
      <c r="E13" s="17">
        <f>TRUNC(E10*0.0101, 0)</f>
        <v>0</v>
      </c>
      <c r="F13" s="9" t="s">
        <v>726</v>
      </c>
      <c r="G13" s="9" t="s">
        <v>52</v>
      </c>
    </row>
    <row r="14" spans="1:7" ht="21.95" customHeight="1" x14ac:dyDescent="0.3">
      <c r="A14" s="1" t="s">
        <v>727</v>
      </c>
      <c r="B14" s="31"/>
      <c r="C14" s="31"/>
      <c r="D14" s="16" t="s">
        <v>728</v>
      </c>
      <c r="E14" s="17">
        <f>TRUNC(E8*0.03495, 0)</f>
        <v>0</v>
      </c>
      <c r="F14" s="9" t="s">
        <v>729</v>
      </c>
      <c r="G14" s="9" t="s">
        <v>52</v>
      </c>
    </row>
    <row r="15" spans="1:7" ht="21.95" customHeight="1" x14ac:dyDescent="0.3">
      <c r="A15" s="1" t="s">
        <v>730</v>
      </c>
      <c r="B15" s="31"/>
      <c r="C15" s="31"/>
      <c r="D15" s="16" t="s">
        <v>731</v>
      </c>
      <c r="E15" s="17">
        <f>TRUNC(E8*0.045, 0)</f>
        <v>0</v>
      </c>
      <c r="F15" s="9" t="s">
        <v>732</v>
      </c>
      <c r="G15" s="9" t="s">
        <v>52</v>
      </c>
    </row>
    <row r="16" spans="1:7" ht="21.95" customHeight="1" x14ac:dyDescent="0.3">
      <c r="A16" s="1" t="s">
        <v>733</v>
      </c>
      <c r="B16" s="31"/>
      <c r="C16" s="31"/>
      <c r="D16" s="16" t="s">
        <v>734</v>
      </c>
      <c r="E16" s="17">
        <f>TRUNC((E7+E8+(0/1.1))*0.0293, 0)</f>
        <v>0</v>
      </c>
      <c r="F16" s="9" t="s">
        <v>735</v>
      </c>
      <c r="G16" s="9" t="s">
        <v>52</v>
      </c>
    </row>
    <row r="17" spans="1:7" ht="21.95" customHeight="1" x14ac:dyDescent="0.3">
      <c r="A17" s="1" t="s">
        <v>736</v>
      </c>
      <c r="B17" s="31"/>
      <c r="C17" s="31"/>
      <c r="D17" s="16" t="s">
        <v>737</v>
      </c>
      <c r="E17" s="17">
        <f>TRUNC(E14*0.1227, 0)</f>
        <v>0</v>
      </c>
      <c r="F17" s="9" t="s">
        <v>738</v>
      </c>
      <c r="G17" s="9" t="s">
        <v>52</v>
      </c>
    </row>
    <row r="18" spans="1:7" ht="21.95" customHeight="1" x14ac:dyDescent="0.3">
      <c r="A18" s="1" t="s">
        <v>739</v>
      </c>
      <c r="B18" s="31"/>
      <c r="C18" s="31"/>
      <c r="D18" s="16" t="s">
        <v>740</v>
      </c>
      <c r="E18" s="17">
        <f>TRUNC((E7+E10)*0.078, 0)</f>
        <v>0</v>
      </c>
      <c r="F18" s="9" t="s">
        <v>741</v>
      </c>
      <c r="G18" s="9" t="s">
        <v>52</v>
      </c>
    </row>
    <row r="19" spans="1:7" ht="21.95" customHeight="1" x14ac:dyDescent="0.3">
      <c r="A19" s="1" t="s">
        <v>742</v>
      </c>
      <c r="B19" s="31"/>
      <c r="C19" s="31"/>
      <c r="D19" s="16" t="s">
        <v>743</v>
      </c>
      <c r="E19" s="17">
        <f>TRUNC((E7+E8+E11)*0.003, 0)</f>
        <v>0</v>
      </c>
      <c r="F19" s="9" t="s">
        <v>744</v>
      </c>
      <c r="G19" s="9" t="s">
        <v>52</v>
      </c>
    </row>
    <row r="20" spans="1:7" ht="21.95" customHeight="1" x14ac:dyDescent="0.3">
      <c r="A20" s="1" t="s">
        <v>745</v>
      </c>
      <c r="B20" s="31"/>
      <c r="C20" s="31"/>
      <c r="D20" s="16" t="s">
        <v>746</v>
      </c>
      <c r="E20" s="17">
        <f>TRUNC((E7+E8+E11)*0.00081, 0)</f>
        <v>0</v>
      </c>
      <c r="F20" s="9" t="s">
        <v>747</v>
      </c>
      <c r="G20" s="9" t="s">
        <v>748</v>
      </c>
    </row>
    <row r="21" spans="1:7" ht="21.95" customHeight="1" x14ac:dyDescent="0.3">
      <c r="A21" s="1" t="s">
        <v>749</v>
      </c>
      <c r="B21" s="31"/>
      <c r="C21" s="31"/>
      <c r="D21" s="16" t="s">
        <v>750</v>
      </c>
      <c r="E21" s="17">
        <f>TRUNC((E7+E8+E11)*0.0007, 0)</f>
        <v>0</v>
      </c>
      <c r="F21" s="9" t="s">
        <v>751</v>
      </c>
      <c r="G21" s="9" t="s">
        <v>52</v>
      </c>
    </row>
    <row r="22" spans="1:7" ht="21.95" customHeight="1" x14ac:dyDescent="0.3">
      <c r="A22" s="1" t="s">
        <v>752</v>
      </c>
      <c r="B22" s="31"/>
      <c r="C22" s="31"/>
      <c r="D22" s="16" t="s">
        <v>712</v>
      </c>
      <c r="E22" s="17">
        <f>TRUNC(E11+E12+E13+E14+E15+E16+E17+E18+E19+E20+E21, 0)</f>
        <v>0</v>
      </c>
      <c r="F22" s="9" t="s">
        <v>52</v>
      </c>
      <c r="G22" s="9" t="s">
        <v>52</v>
      </c>
    </row>
    <row r="23" spans="1:7" ht="21.95" customHeight="1" x14ac:dyDescent="0.3">
      <c r="A23" s="1" t="s">
        <v>753</v>
      </c>
      <c r="B23" s="26" t="s">
        <v>754</v>
      </c>
      <c r="C23" s="26"/>
      <c r="D23" s="27"/>
      <c r="E23" s="17">
        <f>TRUNC(E7+E10+E22, 0)</f>
        <v>0</v>
      </c>
      <c r="F23" s="9" t="s">
        <v>52</v>
      </c>
      <c r="G23" s="9" t="s">
        <v>52</v>
      </c>
    </row>
    <row r="24" spans="1:7" ht="21.95" customHeight="1" x14ac:dyDescent="0.3">
      <c r="A24" s="1" t="s">
        <v>755</v>
      </c>
      <c r="B24" s="26" t="s">
        <v>756</v>
      </c>
      <c r="C24" s="26"/>
      <c r="D24" s="27"/>
      <c r="E24" s="17">
        <f>TRUNC(E23*0.06, 0)</f>
        <v>0</v>
      </c>
      <c r="F24" s="9" t="s">
        <v>757</v>
      </c>
      <c r="G24" s="9" t="s">
        <v>52</v>
      </c>
    </row>
    <row r="25" spans="1:7" ht="21.95" customHeight="1" x14ac:dyDescent="0.3">
      <c r="A25" s="1" t="s">
        <v>758</v>
      </c>
      <c r="B25" s="26" t="s">
        <v>759</v>
      </c>
      <c r="C25" s="26"/>
      <c r="D25" s="27"/>
      <c r="E25" s="17"/>
      <c r="F25" s="9" t="s">
        <v>760</v>
      </c>
      <c r="G25" s="9" t="s">
        <v>52</v>
      </c>
    </row>
    <row r="26" spans="1:7" ht="21.95" customHeight="1" x14ac:dyDescent="0.3">
      <c r="A26" s="1" t="s">
        <v>761</v>
      </c>
      <c r="B26" s="26" t="s">
        <v>762</v>
      </c>
      <c r="C26" s="26"/>
      <c r="D26" s="27"/>
      <c r="E26" s="17">
        <f>TRUNC(공종별집계표!T14, 0)</f>
        <v>0</v>
      </c>
      <c r="F26" s="9" t="s">
        <v>52</v>
      </c>
      <c r="G26" s="9" t="s">
        <v>52</v>
      </c>
    </row>
    <row r="27" spans="1:7" ht="21.95" customHeight="1" x14ac:dyDescent="0.3">
      <c r="A27" s="1" t="s">
        <v>763</v>
      </c>
      <c r="B27" s="26" t="s">
        <v>764</v>
      </c>
      <c r="C27" s="26"/>
      <c r="D27" s="27"/>
      <c r="E27" s="17">
        <f>TRUNC(E23+E24+E25+E26, 0)</f>
        <v>0</v>
      </c>
      <c r="F27" s="9" t="s">
        <v>52</v>
      </c>
      <c r="G27" s="9" t="s">
        <v>52</v>
      </c>
    </row>
    <row r="28" spans="1:7" ht="21.95" customHeight="1" x14ac:dyDescent="0.3">
      <c r="A28" s="1" t="s">
        <v>765</v>
      </c>
      <c r="B28" s="26" t="s">
        <v>766</v>
      </c>
      <c r="C28" s="26"/>
      <c r="D28" s="27"/>
      <c r="E28" s="17">
        <f>TRUNC(E27*0.1, 0)</f>
        <v>0</v>
      </c>
      <c r="F28" s="9" t="s">
        <v>767</v>
      </c>
      <c r="G28" s="9" t="s">
        <v>52</v>
      </c>
    </row>
    <row r="29" spans="1:7" ht="21.95" customHeight="1" x14ac:dyDescent="0.3">
      <c r="A29" s="1" t="s">
        <v>768</v>
      </c>
      <c r="B29" s="26" t="s">
        <v>769</v>
      </c>
      <c r="C29" s="26"/>
      <c r="D29" s="27"/>
      <c r="E29" s="17">
        <f>TRUNC(E27+E28, 0)</f>
        <v>0</v>
      </c>
      <c r="F29" s="9" t="s">
        <v>52</v>
      </c>
      <c r="G29" s="9" t="s">
        <v>52</v>
      </c>
    </row>
    <row r="30" spans="1:7" ht="21.95" customHeight="1" x14ac:dyDescent="0.3">
      <c r="A30" s="1" t="s">
        <v>770</v>
      </c>
      <c r="B30" s="26" t="s">
        <v>771</v>
      </c>
      <c r="C30" s="26"/>
      <c r="D30" s="27"/>
      <c r="E30" s="17">
        <f>TRUNC(E29+0, 0)</f>
        <v>0</v>
      </c>
      <c r="F30" s="9" t="s">
        <v>52</v>
      </c>
      <c r="G30" s="9" t="s">
        <v>52</v>
      </c>
    </row>
  </sheetData>
  <mergeCells count="16">
    <mergeCell ref="B1:G1"/>
    <mergeCell ref="B2:E2"/>
    <mergeCell ref="F2:G2"/>
    <mergeCell ref="B3:D3"/>
    <mergeCell ref="B4:B22"/>
    <mergeCell ref="C4:C7"/>
    <mergeCell ref="C8:C10"/>
    <mergeCell ref="C11:C22"/>
    <mergeCell ref="B29:D29"/>
    <mergeCell ref="B30:D30"/>
    <mergeCell ref="B23:D23"/>
    <mergeCell ref="B24:D24"/>
    <mergeCell ref="B25:D25"/>
    <mergeCell ref="B26:D26"/>
    <mergeCell ref="B27:D27"/>
    <mergeCell ref="B28:D28"/>
  </mergeCells>
  <phoneticPr fontId="1" type="noConversion"/>
  <pageMargins left="0.78740157480314954" right="0" top="0.39370078740157477" bottom="0.39370078740157477" header="0" footer="0"/>
  <pageSetup paperSize="9" scale="77" fitToHeight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AD7B3-C39E-479F-B2D2-C4791E4C1F3C}">
  <dimension ref="A1:M30"/>
  <sheetViews>
    <sheetView workbookViewId="0"/>
  </sheetViews>
  <sheetFormatPr defaultRowHeight="16.5" x14ac:dyDescent="0.3"/>
  <sheetData>
    <row r="1" spans="1:7" x14ac:dyDescent="0.3">
      <c r="A1" t="s">
        <v>772</v>
      </c>
    </row>
    <row r="2" spans="1:7" x14ac:dyDescent="0.3">
      <c r="A2" s="1" t="s">
        <v>773</v>
      </c>
      <c r="B2" t="s">
        <v>774</v>
      </c>
      <c r="C2" s="1" t="s">
        <v>775</v>
      </c>
    </row>
    <row r="3" spans="1:7" x14ac:dyDescent="0.3">
      <c r="A3" s="1" t="s">
        <v>776</v>
      </c>
      <c r="B3" t="s">
        <v>777</v>
      </c>
    </row>
    <row r="4" spans="1:7" x14ac:dyDescent="0.3">
      <c r="A4" s="1" t="s">
        <v>778</v>
      </c>
      <c r="B4">
        <v>5</v>
      </c>
    </row>
    <row r="5" spans="1:7" x14ac:dyDescent="0.3">
      <c r="A5" s="1" t="s">
        <v>779</v>
      </c>
      <c r="B5">
        <v>5</v>
      </c>
    </row>
    <row r="6" spans="1:7" x14ac:dyDescent="0.3">
      <c r="A6" s="1" t="s">
        <v>780</v>
      </c>
      <c r="B6" t="s">
        <v>781</v>
      </c>
    </row>
    <row r="7" spans="1:7" x14ac:dyDescent="0.3">
      <c r="A7" s="1" t="s">
        <v>782</v>
      </c>
      <c r="B7" t="s">
        <v>677</v>
      </c>
      <c r="C7" t="s">
        <v>63</v>
      </c>
    </row>
    <row r="8" spans="1:7" x14ac:dyDescent="0.3">
      <c r="A8" s="1" t="s">
        <v>783</v>
      </c>
      <c r="B8" t="s">
        <v>677</v>
      </c>
      <c r="C8">
        <v>2</v>
      </c>
    </row>
    <row r="9" spans="1:7" x14ac:dyDescent="0.3">
      <c r="A9" s="1" t="s">
        <v>784</v>
      </c>
      <c r="B9" t="s">
        <v>637</v>
      </c>
      <c r="C9" t="s">
        <v>639</v>
      </c>
      <c r="D9" t="s">
        <v>640</v>
      </c>
      <c r="E9" t="s">
        <v>641</v>
      </c>
      <c r="F9" t="s">
        <v>642</v>
      </c>
      <c r="G9" t="s">
        <v>785</v>
      </c>
    </row>
    <row r="10" spans="1:7" x14ac:dyDescent="0.3">
      <c r="A10" s="1" t="s">
        <v>786</v>
      </c>
      <c r="B10">
        <v>1185</v>
      </c>
      <c r="C10">
        <v>0</v>
      </c>
      <c r="D10">
        <v>0</v>
      </c>
    </row>
    <row r="11" spans="1:7" x14ac:dyDescent="0.3">
      <c r="A11" s="1" t="s">
        <v>787</v>
      </c>
      <c r="B11" t="s">
        <v>788</v>
      </c>
      <c r="C11">
        <v>4</v>
      </c>
    </row>
    <row r="12" spans="1:7" x14ac:dyDescent="0.3">
      <c r="A12" s="1" t="s">
        <v>789</v>
      </c>
      <c r="B12" t="s">
        <v>788</v>
      </c>
      <c r="C12">
        <v>4</v>
      </c>
    </row>
    <row r="13" spans="1:7" x14ac:dyDescent="0.3">
      <c r="A13" s="1" t="s">
        <v>790</v>
      </c>
      <c r="B13" t="s">
        <v>788</v>
      </c>
      <c r="C13">
        <v>3</v>
      </c>
    </row>
    <row r="14" spans="1:7" x14ac:dyDescent="0.3">
      <c r="A14" s="1" t="s">
        <v>791</v>
      </c>
      <c r="B14" t="s">
        <v>788</v>
      </c>
      <c r="C14">
        <v>5</v>
      </c>
    </row>
    <row r="15" spans="1:7" x14ac:dyDescent="0.3">
      <c r="A15" s="1" t="s">
        <v>792</v>
      </c>
      <c r="B15" t="s">
        <v>774</v>
      </c>
      <c r="C15" t="s">
        <v>793</v>
      </c>
      <c r="D15" t="s">
        <v>793</v>
      </c>
      <c r="E15" t="s">
        <v>793</v>
      </c>
      <c r="F15">
        <v>1</v>
      </c>
    </row>
    <row r="16" spans="1:7" x14ac:dyDescent="0.3">
      <c r="A16" s="1" t="s">
        <v>794</v>
      </c>
      <c r="B16">
        <v>1.1100000000000001</v>
      </c>
      <c r="C16">
        <v>1.1200000000000001</v>
      </c>
    </row>
    <row r="17" spans="1:13" x14ac:dyDescent="0.3">
      <c r="A17" s="1" t="s">
        <v>795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796</v>
      </c>
      <c r="B18">
        <v>1.25</v>
      </c>
      <c r="C18">
        <v>1.071</v>
      </c>
    </row>
    <row r="19" spans="1:13" x14ac:dyDescent="0.3">
      <c r="A19" s="1" t="s">
        <v>797</v>
      </c>
    </row>
    <row r="20" spans="1:13" x14ac:dyDescent="0.3">
      <c r="A20" s="1" t="s">
        <v>798</v>
      </c>
      <c r="B20" s="1" t="s">
        <v>677</v>
      </c>
      <c r="C20">
        <v>1</v>
      </c>
    </row>
    <row r="21" spans="1:13" x14ac:dyDescent="0.3">
      <c r="A21" t="s">
        <v>799</v>
      </c>
      <c r="B21" t="s">
        <v>800</v>
      </c>
      <c r="C21" t="s">
        <v>801</v>
      </c>
    </row>
    <row r="22" spans="1:13" x14ac:dyDescent="0.3">
      <c r="A22">
        <v>1</v>
      </c>
      <c r="B22" s="1" t="s">
        <v>802</v>
      </c>
      <c r="C22" s="1" t="s">
        <v>709</v>
      </c>
    </row>
    <row r="23" spans="1:13" x14ac:dyDescent="0.3">
      <c r="A23">
        <v>2</v>
      </c>
      <c r="B23" s="1" t="s">
        <v>803</v>
      </c>
      <c r="C23" s="1" t="s">
        <v>804</v>
      </c>
    </row>
    <row r="24" spans="1:13" x14ac:dyDescent="0.3">
      <c r="A24">
        <v>3</v>
      </c>
      <c r="B24" s="1" t="s">
        <v>805</v>
      </c>
      <c r="C24" s="1" t="s">
        <v>806</v>
      </c>
    </row>
    <row r="25" spans="1:13" x14ac:dyDescent="0.3">
      <c r="A25">
        <v>4</v>
      </c>
      <c r="B25" s="1" t="s">
        <v>807</v>
      </c>
      <c r="C25" s="1" t="s">
        <v>808</v>
      </c>
    </row>
    <row r="26" spans="1:13" x14ac:dyDescent="0.3">
      <c r="A26">
        <v>5</v>
      </c>
      <c r="B26" s="1" t="s">
        <v>809</v>
      </c>
      <c r="C26" s="1" t="s">
        <v>52</v>
      </c>
    </row>
    <row r="27" spans="1:13" x14ac:dyDescent="0.3">
      <c r="A27">
        <v>6</v>
      </c>
      <c r="B27" s="1" t="s">
        <v>762</v>
      </c>
      <c r="C27" s="1" t="s">
        <v>761</v>
      </c>
    </row>
    <row r="28" spans="1:13" x14ac:dyDescent="0.3">
      <c r="A28">
        <v>7</v>
      </c>
      <c r="B28" s="1" t="s">
        <v>810</v>
      </c>
      <c r="C28" s="1" t="s">
        <v>52</v>
      </c>
    </row>
    <row r="29" spans="1:13" x14ac:dyDescent="0.3">
      <c r="A29">
        <v>8</v>
      </c>
      <c r="B29" s="1" t="s">
        <v>810</v>
      </c>
      <c r="C29" s="1" t="s">
        <v>52</v>
      </c>
    </row>
    <row r="30" spans="1:13" x14ac:dyDescent="0.3">
      <c r="A30">
        <v>9</v>
      </c>
      <c r="B30" s="1" t="s">
        <v>810</v>
      </c>
      <c r="C30" s="1" t="s">
        <v>52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4B8B3-A4A6-40A4-B26A-63F8CF0DA6EE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11</vt:i4>
      </vt:variant>
    </vt:vector>
  </HeadingPairs>
  <TitlesOfParts>
    <vt:vector size="19" baseType="lpstr">
      <vt:lpstr>공종별집계표</vt:lpstr>
      <vt:lpstr>공종별내역서</vt:lpstr>
      <vt:lpstr>일위대가목록</vt:lpstr>
      <vt:lpstr>일위대가</vt:lpstr>
      <vt:lpstr>단가대비표</vt:lpstr>
      <vt:lpstr>원가계산서</vt:lpstr>
      <vt:lpstr> 공사설정 </vt:lpstr>
      <vt:lpstr>Sheet1</vt:lpstr>
      <vt:lpstr>공종별내역서!Print_Area</vt:lpstr>
      <vt:lpstr>공종별집계표!Print_Area</vt:lpstr>
      <vt:lpstr>단가대비표!Print_Area</vt:lpstr>
      <vt:lpstr>일위대가!Print_Area</vt:lpstr>
      <vt:lpstr>일위대가목록!Print_Area</vt:lpstr>
      <vt:lpstr>공종별내역서!Print_Titles</vt:lpstr>
      <vt:lpstr>공종별집계표!Print_Titles</vt:lpstr>
      <vt:lpstr>단가대비표!Print_Titles</vt:lpstr>
      <vt:lpstr>원가계산서!Print_Titles</vt:lpstr>
      <vt:lpstr>일위대가!Print_Titles</vt:lpstr>
      <vt:lpstr>일위대가목록!Print_Titles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K.H.KIM</dc:creator>
  <cp:lastModifiedBy>innovation</cp:lastModifiedBy>
  <dcterms:created xsi:type="dcterms:W3CDTF">2022-10-11T08:49:56Z</dcterms:created>
  <dcterms:modified xsi:type="dcterms:W3CDTF">2022-10-18T08:10:32Z</dcterms:modified>
</cp:coreProperties>
</file>